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wmf" ContentType="image/x-wmf"/>
  <Default Extension="emf" ContentType="image/x-e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embeddings/oleObject39.bin" ContentType="application/vnd.openxmlformats-officedocument.oleObject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 activeTab="1"/>
  </bookViews>
  <sheets>
    <sheet name="Норматив затрат" sheetId="1" r:id="rId1"/>
    <sheet name="Корректирующий коэффициент" sheetId="2" r:id="rId2"/>
    <sheet name="Лист3" sheetId="3" r:id="rId3"/>
  </sheets>
  <definedNames>
    <definedName name="_xlnm.Print_Area" localSheetId="1">'Корректирующий коэффициент'!$A$1:$M$39</definedName>
    <definedName name="_xlnm.Print_Area" localSheetId="0">'Норматив затрат'!$A$1:$J$152</definedName>
  </definedNames>
  <calcPr calcId="124519"/>
</workbook>
</file>

<file path=xl/calcChain.xml><?xml version="1.0" encoding="utf-8"?>
<calcChain xmlns="http://schemas.openxmlformats.org/spreadsheetml/2006/main">
  <c r="J152" i="1"/>
  <c r="L83"/>
  <c r="L84"/>
  <c r="O82"/>
  <c r="N82"/>
  <c r="L82"/>
  <c r="L81"/>
  <c r="N81"/>
  <c r="H72"/>
  <c r="G29"/>
  <c r="M84" l="1"/>
  <c r="G84"/>
  <c r="I84" s="1"/>
  <c r="G83"/>
  <c r="I83" s="1"/>
  <c r="G82"/>
  <c r="I82" s="1"/>
  <c r="B19" l="1"/>
  <c r="E135" s="1"/>
  <c r="L25"/>
  <c r="H32" i="2"/>
  <c r="D63" i="1"/>
  <c r="E63" s="1"/>
  <c r="D55"/>
  <c r="E55" s="1"/>
  <c r="H64"/>
  <c r="G72" s="1"/>
  <c r="E143" l="1"/>
  <c r="G30"/>
  <c r="G31" l="1"/>
  <c r="G32"/>
  <c r="L32" s="1"/>
  <c r="G33"/>
  <c r="L33" s="1"/>
  <c r="G34"/>
  <c r="G35"/>
  <c r="L35" s="1"/>
  <c r="G36"/>
  <c r="L36" s="1"/>
  <c r="G37"/>
  <c r="L37" s="1"/>
  <c r="G38"/>
  <c r="L38" s="1"/>
  <c r="L29"/>
  <c r="G28"/>
  <c r="L28" s="1"/>
  <c r="L125"/>
  <c r="M125" s="1"/>
  <c r="L126"/>
  <c r="M126" s="1"/>
  <c r="L127"/>
  <c r="M127" s="1"/>
  <c r="L124"/>
  <c r="M124" s="1"/>
  <c r="L34"/>
  <c r="L31"/>
  <c r="L30"/>
  <c r="I46" i="2"/>
  <c r="L39" i="1" l="1"/>
  <c r="H43" i="2" s="1"/>
  <c r="L128" i="1"/>
  <c r="M39" l="1"/>
  <c r="N39" s="1"/>
  <c r="Q39" s="1"/>
  <c r="H44" i="2"/>
  <c r="H42" s="1"/>
  <c r="H28" l="1"/>
  <c r="E124" i="1"/>
  <c r="H48" l="1"/>
  <c r="E72" s="1"/>
  <c r="E127" l="1"/>
  <c r="D34" l="1"/>
  <c r="E34" s="1"/>
  <c r="H34" s="1"/>
  <c r="D35"/>
  <c r="E35" s="1"/>
  <c r="H35" s="1"/>
  <c r="D36"/>
  <c r="E36" s="1"/>
  <c r="H36" s="1"/>
  <c r="D37"/>
  <c r="E37" s="1"/>
  <c r="H37" s="1"/>
  <c r="D38"/>
  <c r="E38" s="1"/>
  <c r="H38" s="1"/>
  <c r="D33"/>
  <c r="I16" i="2"/>
  <c r="H16" l="1"/>
  <c r="J16" s="1"/>
  <c r="E126" i="1" l="1"/>
  <c r="E125"/>
  <c r="E116"/>
  <c r="E108"/>
  <c r="E100"/>
  <c r="E92"/>
  <c r="H56"/>
  <c r="F72" s="1"/>
  <c r="D47"/>
  <c r="E47" s="1"/>
  <c r="E81" l="1"/>
  <c r="E33" l="1"/>
  <c r="H33" s="1"/>
  <c r="D32"/>
  <c r="E32" s="1"/>
  <c r="H32" s="1"/>
  <c r="D31"/>
  <c r="E31" s="1"/>
  <c r="H31" s="1"/>
  <c r="D30"/>
  <c r="E30" s="1"/>
  <c r="H30" s="1"/>
  <c r="D29"/>
  <c r="E29" s="1"/>
  <c r="H29" s="1"/>
  <c r="D28"/>
  <c r="E28" s="1"/>
  <c r="H28" l="1"/>
  <c r="E40"/>
  <c r="B20" s="1"/>
  <c r="H39"/>
  <c r="F143" l="1"/>
  <c r="G143" s="1"/>
  <c r="I143" s="1"/>
  <c r="I144" s="1"/>
  <c r="I152" s="1"/>
  <c r="F135"/>
  <c r="G135" s="1"/>
  <c r="D72"/>
  <c r="F92"/>
  <c r="G92" s="1"/>
  <c r="I92" s="1"/>
  <c r="F116"/>
  <c r="G116" s="1"/>
  <c r="I116" s="1"/>
  <c r="I117" s="1"/>
  <c r="F152" s="1"/>
  <c r="F100"/>
  <c r="G100" s="1"/>
  <c r="I100" s="1"/>
  <c r="I101" s="1"/>
  <c r="D152" s="1"/>
  <c r="F108"/>
  <c r="G108" s="1"/>
  <c r="I108" s="1"/>
  <c r="I109" s="1"/>
  <c r="E152" s="1"/>
  <c r="F126"/>
  <c r="G126" s="1"/>
  <c r="I126" s="1"/>
  <c r="F127"/>
  <c r="G127" s="1"/>
  <c r="I127" s="1"/>
  <c r="F124"/>
  <c r="G124" s="1"/>
  <c r="F81"/>
  <c r="G81" s="1"/>
  <c r="I81" s="1"/>
  <c r="I85" s="1"/>
  <c r="F125"/>
  <c r="G125" s="1"/>
  <c r="I135"/>
  <c r="I136" s="1"/>
  <c r="H152" s="1"/>
  <c r="B7" i="2" l="1"/>
  <c r="E16"/>
  <c r="B152" i="1"/>
  <c r="I125"/>
  <c r="I93"/>
  <c r="C152" s="1"/>
  <c r="G16" i="2" s="1"/>
  <c r="I124" i="1"/>
  <c r="I128" l="1"/>
  <c r="F16" i="2"/>
  <c r="K16" s="1"/>
  <c r="L16" s="1"/>
  <c r="G152" i="1"/>
  <c r="C7" i="2" l="1"/>
  <c r="D7" s="1"/>
  <c r="D16" s="1"/>
  <c r="F28" l="1"/>
  <c r="M16"/>
  <c r="I28" s="1"/>
  <c r="J28" l="1"/>
  <c r="H30" l="1"/>
  <c r="H38" l="1"/>
  <c r="M37" s="1"/>
</calcChain>
</file>

<file path=xl/sharedStrings.xml><?xml version="1.0" encoding="utf-8"?>
<sst xmlns="http://schemas.openxmlformats.org/spreadsheetml/2006/main" count="316" uniqueCount="158">
  <si>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</si>
  <si>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</si>
  <si>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</si>
  <si>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</si>
  <si>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</si>
  <si>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</si>
  <si>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</si>
  <si>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</si>
  <si>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</si>
  <si>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</si>
  <si>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</si>
  <si>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</si>
  <si>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</si>
  <si>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</si>
  <si>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</si>
  <si>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</si>
  <si>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</si>
  <si>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</si>
  <si>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</si>
  <si>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</si>
  <si>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</si>
  <si>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</si>
  <si>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</si>
  <si>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</si>
  <si>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</si>
  <si>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</si>
  <si>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</si>
  <si>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</si>
  <si>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</si>
  <si>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</si>
  <si>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</si>
  <si>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</si>
  <si>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</si>
  <si>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</si>
  <si>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</si>
  <si>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</si>
  <si>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</si>
  <si>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</si>
  <si>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</si>
  <si>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</si>
  <si>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</si>
  <si>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</si>
  <si>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</si>
  <si>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Ккал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</si>
  <si>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</si>
  <si>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</si>
  <si>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</si>
  <si>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</si>
  <si>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</si>
  <si>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</si>
  <si>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</si>
  <si>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</si>
  <si>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</si>
  <si>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</si>
  <si>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</si>
  <si>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</si>
  <si>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</si>
  <si>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</si>
  <si>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</si>
  <si>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</si>
  <si>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</si>
  <si>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</si>
  <si>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</si>
  <si>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</si>
  <si>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</si>
  <si>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</si>
  <si>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</si>
  <si>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</si>
  <si>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</si>
  <si>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</si>
  <si>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</si>
  <si>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</si>
  <si>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</si>
  <si>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</si>
  <si>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</si>
  <si>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</si>
  <si>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</si>
  <si>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</si>
  <si>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</si>
  <si>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</si>
  <si>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</si>
  <si>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</si>
  <si>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</si>
  <si>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</si>
  <si>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</si>
  <si>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</si>
  <si>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</si>
  <si>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</si>
  <si>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</si>
  <si>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</si>
  <si>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</si>
  <si>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</si>
  <si>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</si>
  <si>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</si>
  <si>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</si>
  <si>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</si>
  <si>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</si>
  <si>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</si>
  <si>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</si>
  <si>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</si>
  <si>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</si>
  <si>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</si>
  <si>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-</t>
  </si>
  <si>
    <t>Фонд оплаты труда</t>
  </si>
  <si>
    <t>Наименование ресурса
(штатной единицы)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</si>
  <si>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</si>
  <si>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</si>
  <si>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</si>
  <si>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</si>
  <si>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Показ  (организация показа) спектаклей (театральных постановок)</t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</si>
  <si>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299</t>
    </r>
    <r>
      <rPr>
        <sz val="12"/>
        <color theme="1"/>
        <rFont val="Times New Roman"/>
        <family val="1"/>
        <charset val="204"/>
      </rPr>
      <t xml:space="preserve"> рабочих дней в году (</t>
    </r>
    <r>
      <rPr>
        <sz val="12"/>
        <color rgb="FFFF0000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дневная неделя, </t>
    </r>
    <r>
      <rPr>
        <sz val="12"/>
        <color rgb="FFFF000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</si>
  <si>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Министр
культуры и туризма
Пензенской области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</si>
  <si>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</si>
  <si>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</si>
  <si>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Зарплата показ  (организация показа) спектаклей (театральных постановок)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</si>
  <si>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</si>
  <si>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</si>
  <si>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</si>
  <si>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</si>
  <si>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</si>
  <si>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</si>
  <si>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</si>
  <si>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</si>
  <si>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Электроенергия (10%)</t>
  </si>
  <si>
    <t>223Э</t>
  </si>
  <si>
    <t>223Т</t>
  </si>
  <si>
    <t>223Вода</t>
  </si>
  <si>
    <t>223Водоотведение</t>
  </si>
  <si>
    <t>290Н</t>
  </si>
  <si>
    <t>Итого субсидия на выполнение государственного задания R:</t>
  </si>
  <si>
    <t>планируемое количество спектаклей за год (Vi);</t>
  </si>
  <si>
    <t>Объем финансового обеспечения выполнения государственного задания R:</t>
  </si>
  <si>
    <t>Коэффициент выравнивания:</t>
  </si>
  <si>
    <r>
      <t>«</t>
    </r>
    <r>
      <rPr>
        <u/>
        <sz val="12"/>
        <color theme="1"/>
        <rFont val="Times New Roman"/>
        <family val="1"/>
        <charset val="204"/>
      </rPr>
      <t>29</t>
    </r>
    <r>
      <rPr>
        <sz val="12"/>
        <color theme="1"/>
        <rFont val="Times New Roman"/>
        <family val="1"/>
        <charset val="204"/>
      </rPr>
      <t xml:space="preserve">»   </t>
    </r>
    <r>
      <rPr>
        <u/>
        <sz val="12"/>
        <color theme="1"/>
        <rFont val="Times New Roman"/>
        <family val="1"/>
        <charset val="204"/>
      </rPr>
      <t>декабря</t>
    </r>
    <r>
      <rPr>
        <sz val="12"/>
        <color theme="1"/>
        <rFont val="Times New Roman"/>
        <family val="1"/>
        <charset val="204"/>
      </rPr>
      <t xml:space="preserve">   20</t>
    </r>
    <r>
      <rPr>
        <u/>
        <sz val="12"/>
        <color theme="1"/>
        <rFont val="Times New Roman"/>
        <family val="1"/>
        <charset val="204"/>
      </rPr>
      <t>18</t>
    </r>
    <r>
      <rPr>
        <sz val="12"/>
        <color theme="1"/>
        <rFont val="Times New Roman"/>
        <family val="1"/>
        <charset val="204"/>
      </rPr>
      <t xml:space="preserve"> года</t>
    </r>
  </si>
  <si>
    <t>Расчет нормативных затрат ГАУК "Пензенский областной театр драмы им. А.В.Луначарского"</t>
  </si>
  <si>
    <t>Старший администратор-2</t>
  </si>
  <si>
    <t>Художестевнно-руководящий персонал-12</t>
  </si>
  <si>
    <t>Артистический персонал-43</t>
  </si>
  <si>
    <t>Монтировочная часть-11</t>
  </si>
  <si>
    <t>Цех электроосвещения-7</t>
  </si>
  <si>
    <t>Цех радиооборудования-6</t>
  </si>
  <si>
    <t>Костюмерная-6</t>
  </si>
  <si>
    <t>Гримерный цех-3</t>
  </si>
  <si>
    <t>Реквизиторский цех-3</t>
  </si>
  <si>
    <t>Театрально-производственная мастерская-19</t>
  </si>
  <si>
    <t>Служба реализации билетов-14</t>
  </si>
  <si>
    <t>Административно-управленческий персонал</t>
  </si>
  <si>
    <t>Отдел по обеспечению безопасностью и содержанию коммуникаций здания театра</t>
  </si>
  <si>
    <t>Склад декораций и гараж</t>
  </si>
  <si>
    <t>Гардеробщики,программист</t>
  </si>
  <si>
    <t>Показ(организация показа)спектаклей (театральных постановок)</t>
  </si>
  <si>
    <t>Показ(организация показа) спектаклей(театральных постановок)</t>
  </si>
  <si>
    <t>223Холодное водоснабжение</t>
  </si>
  <si>
    <t>Электроэнергия(90%)</t>
  </si>
  <si>
    <t>Квт/ч</t>
  </si>
  <si>
    <t>Холодное водоснабжение</t>
  </si>
  <si>
    <t>м3</t>
  </si>
  <si>
    <t>Водоотведение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</si>
</sst>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4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7" fillId="0" borderId="44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4" xfId="0" applyNumberFormat="1" applyFont="1" applyFill="1" applyBorder="1" applyAlignment="1">
      <alignment horizontal="center"/>
    </xf>
    <xf numFmtId="4" fontId="2" fillId="0" borderId="57" xfId="0" applyNumberFormat="1" applyFont="1" applyBorder="1" applyAlignment="1">
      <alignment vertical="top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4" fontId="2" fillId="0" borderId="29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169" fontId="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" fillId="0" borderId="27" xfId="0" applyFont="1" applyBorder="1" applyAlignment="1">
      <alignment horizontal="center" vertical="center" wrapText="1"/>
    </xf>
    <xf numFmtId="0" fontId="7" fillId="0" borderId="28" xfId="0" applyFont="1" applyFill="1" applyBorder="1"/>
    <xf numFmtId="0" fontId="1" fillId="0" borderId="28" xfId="0" applyFont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50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4" fontId="1" fillId="2" borderId="59" xfId="0" applyNumberFormat="1" applyFont="1" applyFill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7" fillId="0" borderId="34" xfId="0" applyFont="1" applyFill="1" applyBorder="1"/>
    <xf numFmtId="0" fontId="1" fillId="0" borderId="34" xfId="0" applyFont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2" borderId="6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4.emf"/><Relationship Id="rId3" Type="http://schemas.openxmlformats.org/officeDocument/2006/relationships/image" Target="../media/image14.wmf"/><Relationship Id="rId7" Type="http://schemas.openxmlformats.org/officeDocument/2006/relationships/image" Target="../media/image23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2.emf"/><Relationship Id="rId9" Type="http://schemas.openxmlformats.org/officeDocument/2006/relationships/image" Target="../media/image2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104</xdr:row>
      <xdr:rowOff>876300</xdr:rowOff>
    </xdr:from>
    <xdr:to>
      <xdr:col>7</xdr:col>
      <xdr:colOff>904875</xdr:colOff>
      <xdr:row>104</xdr:row>
      <xdr:rowOff>1114425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36</xdr:row>
      <xdr:rowOff>102392</xdr:rowOff>
    </xdr:from>
    <xdr:to>
      <xdr:col>7</xdr:col>
      <xdr:colOff>9527</xdr:colOff>
      <xdr:row>36</xdr:row>
      <xdr:rowOff>392905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4158" y="13592173"/>
          <a:ext cx="4093369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13" Type="http://schemas.openxmlformats.org/officeDocument/2006/relationships/oleObject" Target="../embeddings/oleObject3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oleObject" Target="../embeddings/oleObject31.bin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0.bin"/><Relationship Id="rId9" Type="http://schemas.openxmlformats.org/officeDocument/2006/relationships/oleObject" Target="../embeddings/oleObject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2"/>
  <sheetViews>
    <sheetView view="pageBreakPreview" topLeftCell="A131" zoomScale="80" zoomScaleSheetLayoutView="80" workbookViewId="0">
      <selection activeCell="A131" sqref="A131:XFD131"/>
    </sheetView>
  </sheetViews>
  <sheetFormatPr defaultRowHeight="15.75"/>
  <cols>
    <col min="1" max="1" width="5.5703125" style="1" customWidth="1"/>
    <col min="2" max="2" width="32.140625" style="1" customWidth="1"/>
    <col min="3" max="3" width="29.140625" style="1" customWidth="1"/>
    <col min="4" max="4" width="18" style="1" customWidth="1"/>
    <col min="5" max="6" width="16.5703125" style="1" customWidth="1"/>
    <col min="7" max="7" width="13.42578125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5.140625" style="1" customWidth="1"/>
    <col min="13" max="13" width="16.28515625" style="1" customWidth="1"/>
    <col min="14" max="14" width="15" style="1" customWidth="1"/>
    <col min="15" max="15" width="13.140625" style="1" bestFit="1" customWidth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>
      <c r="I1" s="1" t="s">
        <v>105</v>
      </c>
    </row>
    <row r="2" spans="1:12" ht="47.25">
      <c r="I2" s="1" t="s">
        <v>111</v>
      </c>
    </row>
    <row r="4" spans="1:12">
      <c r="I4" s="122"/>
      <c r="J4" s="1" t="s">
        <v>106</v>
      </c>
    </row>
    <row r="6" spans="1:12" ht="15.75" customHeight="1">
      <c r="H6" s="252" t="s">
        <v>133</v>
      </c>
      <c r="I6" s="252"/>
      <c r="J6" s="252"/>
    </row>
    <row r="7" spans="1:12" hidden="1"/>
    <row r="8" spans="1:12">
      <c r="A8" s="253" t="s">
        <v>134</v>
      </c>
      <c r="B8" s="253"/>
      <c r="C8" s="253"/>
      <c r="D8" s="253"/>
      <c r="E8" s="253"/>
      <c r="F8" s="253"/>
      <c r="G8" s="253"/>
      <c r="H8" s="253"/>
      <c r="I8" s="253"/>
      <c r="J8" s="2"/>
      <c r="K8" s="2"/>
      <c r="L8" s="2"/>
    </row>
    <row r="9" spans="1:12">
      <c r="A9" s="254" t="s">
        <v>109</v>
      </c>
      <c r="B9" s="254"/>
      <c r="C9" s="254"/>
      <c r="D9" s="254"/>
      <c r="E9" s="254"/>
      <c r="F9" s="254"/>
      <c r="G9" s="254"/>
      <c r="H9" s="254"/>
      <c r="I9" s="254"/>
      <c r="J9" s="4"/>
      <c r="K9" s="4"/>
      <c r="L9" s="4"/>
    </row>
    <row r="10" spans="1:12">
      <c r="A10" s="204" t="s">
        <v>0</v>
      </c>
      <c r="B10" s="204"/>
      <c r="C10" s="204"/>
      <c r="D10" s="204"/>
      <c r="E10" s="204"/>
      <c r="F10" s="204"/>
      <c r="G10" s="204"/>
      <c r="H10" s="204"/>
      <c r="I10" s="204"/>
      <c r="J10" s="3"/>
      <c r="K10" s="3"/>
      <c r="L10" s="3"/>
    </row>
    <row r="11" spans="1:12" ht="9" customHeight="1">
      <c r="C11" s="205"/>
      <c r="D11" s="205"/>
      <c r="E11" s="205"/>
      <c r="F11" s="205"/>
      <c r="G11" s="205"/>
      <c r="H11" s="205"/>
    </row>
    <row r="12" spans="1:12">
      <c r="A12" s="203" t="s">
        <v>14</v>
      </c>
      <c r="B12" s="203"/>
      <c r="C12" s="203"/>
      <c r="D12" s="203"/>
      <c r="E12" s="203"/>
      <c r="F12" s="203"/>
      <c r="G12" s="203"/>
      <c r="H12" s="203"/>
      <c r="I12" s="203"/>
    </row>
    <row r="13" spans="1:12" ht="9" customHeight="1"/>
    <row r="14" spans="1:12">
      <c r="A14" s="185" t="s">
        <v>15</v>
      </c>
      <c r="B14" s="185"/>
      <c r="C14" s="185"/>
      <c r="D14" s="185"/>
      <c r="E14" s="185"/>
      <c r="F14" s="185"/>
      <c r="G14" s="185"/>
      <c r="H14" s="185"/>
      <c r="I14" s="185"/>
    </row>
    <row r="16" spans="1:12">
      <c r="B16" s="255">
        <v>337</v>
      </c>
      <c r="C16" s="257" t="s">
        <v>130</v>
      </c>
      <c r="D16" s="257"/>
      <c r="E16" s="257"/>
      <c r="F16" s="257"/>
      <c r="G16" s="257"/>
      <c r="H16" s="257"/>
      <c r="I16" s="257"/>
    </row>
    <row r="17" spans="1:13" ht="32.25" customHeight="1">
      <c r="B17" s="256">
        <v>27056</v>
      </c>
      <c r="C17" s="201" t="s">
        <v>113</v>
      </c>
      <c r="D17" s="201"/>
      <c r="E17" s="201"/>
      <c r="F17" s="201"/>
      <c r="G17" s="201"/>
      <c r="H17" s="201"/>
      <c r="I17" s="201"/>
      <c r="L17" s="39"/>
    </row>
    <row r="18" spans="1:13" ht="32.25" customHeight="1">
      <c r="B18" s="256">
        <v>27056</v>
      </c>
      <c r="C18" s="201" t="s">
        <v>94</v>
      </c>
      <c r="D18" s="201"/>
      <c r="E18" s="201"/>
      <c r="F18" s="201"/>
      <c r="G18" s="201"/>
      <c r="H18" s="201"/>
      <c r="I18" s="201"/>
      <c r="L18" s="39"/>
    </row>
    <row r="19" spans="1:13" ht="32.25" customHeight="1">
      <c r="B19" s="145">
        <f>SUM(C28:C38)</f>
        <v>248220</v>
      </c>
      <c r="C19" s="201" t="s">
        <v>110</v>
      </c>
      <c r="D19" s="201"/>
      <c r="E19" s="201"/>
      <c r="F19" s="201"/>
      <c r="G19" s="201"/>
      <c r="H19" s="201"/>
      <c r="I19" s="201"/>
      <c r="L19" s="110"/>
    </row>
    <row r="20" spans="1:13" ht="31.5" customHeight="1">
      <c r="B20" s="101">
        <f>E40</f>
        <v>736.55786350148367</v>
      </c>
      <c r="C20" s="201" t="s">
        <v>101</v>
      </c>
      <c r="D20" s="201"/>
      <c r="E20" s="201"/>
      <c r="F20" s="201"/>
      <c r="G20" s="201"/>
      <c r="H20" s="201"/>
      <c r="I20" s="201"/>
      <c r="L20" s="112"/>
      <c r="M20" s="112"/>
    </row>
    <row r="21" spans="1:13" ht="7.5" customHeight="1">
      <c r="B21" s="9"/>
      <c r="C21" s="5"/>
      <c r="D21" s="5"/>
      <c r="E21" s="5"/>
      <c r="F21" s="5"/>
      <c r="G21" s="5"/>
      <c r="H21" s="5"/>
      <c r="I21" s="5"/>
    </row>
    <row r="22" spans="1:13">
      <c r="A22" s="203" t="s">
        <v>29</v>
      </c>
      <c r="B22" s="203"/>
      <c r="C22" s="203"/>
      <c r="D22" s="203"/>
      <c r="E22" s="203"/>
      <c r="F22" s="203"/>
      <c r="G22" s="203"/>
      <c r="H22" s="203"/>
      <c r="I22" s="203"/>
    </row>
    <row r="23" spans="1:13">
      <c r="A23" s="202" t="s">
        <v>16</v>
      </c>
      <c r="B23" s="202"/>
      <c r="C23" s="202"/>
      <c r="D23" s="202"/>
      <c r="E23" s="202"/>
      <c r="F23" s="202"/>
      <c r="G23" s="202"/>
      <c r="H23" s="202"/>
      <c r="I23" s="202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84" customHeight="1" thickBot="1">
      <c r="A25" s="12" t="s">
        <v>1</v>
      </c>
      <c r="B25" s="129" t="s">
        <v>104</v>
      </c>
      <c r="C25" s="13" t="s">
        <v>2</v>
      </c>
      <c r="D25" s="13" t="s">
        <v>3</v>
      </c>
      <c r="E25" s="196" t="s">
        <v>4</v>
      </c>
      <c r="F25" s="196"/>
      <c r="G25" s="13" t="s">
        <v>5</v>
      </c>
      <c r="H25" s="13" t="s">
        <v>6</v>
      </c>
      <c r="I25" s="15" t="s">
        <v>7</v>
      </c>
      <c r="L25" s="112">
        <f>SUM(C28:C38)</f>
        <v>248220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197" t="s">
        <v>18</v>
      </c>
      <c r="F26" s="197"/>
      <c r="G26" s="17">
        <v>6</v>
      </c>
      <c r="H26" s="17" t="s">
        <v>8</v>
      </c>
      <c r="I26" s="18">
        <v>8</v>
      </c>
    </row>
    <row r="27" spans="1:13" ht="16.5" thickBot="1">
      <c r="A27" s="198" t="s">
        <v>20</v>
      </c>
      <c r="B27" s="199"/>
      <c r="C27" s="199"/>
      <c r="D27" s="199"/>
      <c r="E27" s="199"/>
      <c r="F27" s="199"/>
      <c r="G27" s="199"/>
      <c r="H27" s="199"/>
      <c r="I27" s="200"/>
    </row>
    <row r="28" spans="1:13" ht="15.75" customHeight="1">
      <c r="A28" s="137">
        <v>1</v>
      </c>
      <c r="B28" s="258" t="s">
        <v>135</v>
      </c>
      <c r="C28" s="102">
        <v>3940</v>
      </c>
      <c r="D28" s="28">
        <f>B16</f>
        <v>337</v>
      </c>
      <c r="E28" s="194">
        <f>C28/D28</f>
        <v>11.691394658753708</v>
      </c>
      <c r="F28" s="195"/>
      <c r="G28" s="139">
        <f>B$17*12*1.302/1970</f>
        <v>214.58017461928935</v>
      </c>
      <c r="H28" s="109">
        <f>E28*G28</f>
        <v>2508.7415074183978</v>
      </c>
      <c r="I28" s="188" t="s">
        <v>112</v>
      </c>
      <c r="L28" s="31">
        <f>C28*G28</f>
        <v>845445.88800000004</v>
      </c>
    </row>
    <row r="29" spans="1:13" ht="31.5">
      <c r="A29" s="138">
        <v>2</v>
      </c>
      <c r="B29" s="259" t="s">
        <v>136</v>
      </c>
      <c r="C29" s="103">
        <v>23640</v>
      </c>
      <c r="D29" s="29">
        <f>B16</f>
        <v>337</v>
      </c>
      <c r="E29" s="186">
        <f t="shared" ref="E29:E33" si="0">C29/D29</f>
        <v>70.14836795252225</v>
      </c>
      <c r="F29" s="187"/>
      <c r="G29" s="20">
        <f>B$17*12*1.302/1970</f>
        <v>214.58017461928935</v>
      </c>
      <c r="H29" s="92">
        <f t="shared" ref="H29:H30" si="1">E29*G29</f>
        <v>15052.449044510386</v>
      </c>
      <c r="I29" s="189"/>
      <c r="L29" s="31">
        <f t="shared" ref="L29:L38" si="2">C29*G29</f>
        <v>5072675.3280000007</v>
      </c>
    </row>
    <row r="30" spans="1:13">
      <c r="A30" s="138">
        <v>3</v>
      </c>
      <c r="B30" s="259" t="s">
        <v>137</v>
      </c>
      <c r="C30" s="103">
        <v>84710</v>
      </c>
      <c r="D30" s="29">
        <f>B16</f>
        <v>337</v>
      </c>
      <c r="E30" s="186">
        <f>C30/D30</f>
        <v>251.36498516320475</v>
      </c>
      <c r="F30" s="187"/>
      <c r="G30" s="20">
        <f>B$17*12*1.302/1970</f>
        <v>214.58017461928935</v>
      </c>
      <c r="H30" s="92">
        <f t="shared" si="1"/>
        <v>53937.942409495554</v>
      </c>
      <c r="I30" s="189"/>
      <c r="L30" s="31">
        <f t="shared" si="2"/>
        <v>18177086.592</v>
      </c>
    </row>
    <row r="31" spans="1:13">
      <c r="A31" s="138">
        <v>4</v>
      </c>
      <c r="B31" s="259" t="s">
        <v>138</v>
      </c>
      <c r="C31" s="103">
        <v>21670</v>
      </c>
      <c r="D31" s="29">
        <f>B16</f>
        <v>337</v>
      </c>
      <c r="E31" s="186">
        <f t="shared" si="0"/>
        <v>64.302670623145403</v>
      </c>
      <c r="F31" s="187"/>
      <c r="G31" s="20">
        <f t="shared" ref="G29:G38" si="3">B$17*12*1.302/1970</f>
        <v>214.58017461928935</v>
      </c>
      <c r="H31" s="92">
        <f t="shared" ref="H31:H38" si="4">E31*G31</f>
        <v>13798.078290801188</v>
      </c>
      <c r="I31" s="189"/>
      <c r="L31" s="31">
        <f t="shared" si="2"/>
        <v>4649952.3840000005</v>
      </c>
    </row>
    <row r="32" spans="1:13">
      <c r="A32" s="138">
        <v>5</v>
      </c>
      <c r="B32" s="259" t="s">
        <v>139</v>
      </c>
      <c r="C32" s="103">
        <v>13790</v>
      </c>
      <c r="D32" s="29">
        <f>B16</f>
        <v>337</v>
      </c>
      <c r="E32" s="186">
        <f t="shared" si="0"/>
        <v>40.919881305637979</v>
      </c>
      <c r="F32" s="187"/>
      <c r="G32" s="20">
        <f t="shared" si="3"/>
        <v>214.58017461928935</v>
      </c>
      <c r="H32" s="92">
        <f t="shared" si="4"/>
        <v>8780.5952759643915</v>
      </c>
      <c r="I32" s="189"/>
      <c r="L32" s="31">
        <f t="shared" si="2"/>
        <v>2959060.608</v>
      </c>
    </row>
    <row r="33" spans="1:17">
      <c r="A33" s="138">
        <v>6</v>
      </c>
      <c r="B33" s="259" t="s">
        <v>140</v>
      </c>
      <c r="C33" s="103">
        <v>11820</v>
      </c>
      <c r="D33" s="29">
        <f>B$16</f>
        <v>337</v>
      </c>
      <c r="E33" s="186">
        <f t="shared" si="0"/>
        <v>35.074183976261125</v>
      </c>
      <c r="F33" s="187"/>
      <c r="G33" s="20">
        <f t="shared" si="3"/>
        <v>214.58017461928935</v>
      </c>
      <c r="H33" s="92">
        <f t="shared" si="4"/>
        <v>7526.2245222551928</v>
      </c>
      <c r="I33" s="189"/>
      <c r="L33" s="31">
        <f t="shared" si="2"/>
        <v>2536337.6640000003</v>
      </c>
    </row>
    <row r="34" spans="1:17">
      <c r="A34" s="138">
        <v>7</v>
      </c>
      <c r="B34" s="259" t="s">
        <v>141</v>
      </c>
      <c r="C34" s="103">
        <v>11820</v>
      </c>
      <c r="D34" s="29">
        <f t="shared" ref="D34:D38" si="5">B$16</f>
        <v>337</v>
      </c>
      <c r="E34" s="186">
        <f t="shared" ref="E34:E35" si="6">C34/D34</f>
        <v>35.074183976261125</v>
      </c>
      <c r="F34" s="187"/>
      <c r="G34" s="20">
        <f t="shared" si="3"/>
        <v>214.58017461928935</v>
      </c>
      <c r="H34" s="92">
        <f t="shared" si="4"/>
        <v>7526.2245222551928</v>
      </c>
      <c r="I34" s="189"/>
      <c r="L34" s="31">
        <f t="shared" si="2"/>
        <v>2536337.6640000003</v>
      </c>
    </row>
    <row r="35" spans="1:17">
      <c r="A35" s="138">
        <v>8</v>
      </c>
      <c r="B35" s="259" t="s">
        <v>142</v>
      </c>
      <c r="C35" s="103">
        <v>5910</v>
      </c>
      <c r="D35" s="29">
        <f t="shared" si="5"/>
        <v>337</v>
      </c>
      <c r="E35" s="186">
        <f t="shared" si="6"/>
        <v>17.537091988130562</v>
      </c>
      <c r="F35" s="187"/>
      <c r="G35" s="20">
        <f t="shared" si="3"/>
        <v>214.58017461928935</v>
      </c>
      <c r="H35" s="92">
        <f t="shared" si="4"/>
        <v>3763.1122611275964</v>
      </c>
      <c r="I35" s="189"/>
      <c r="L35" s="31">
        <f t="shared" si="2"/>
        <v>1268168.8320000002</v>
      </c>
    </row>
    <row r="36" spans="1:17">
      <c r="A36" s="138">
        <v>9</v>
      </c>
      <c r="B36" s="259" t="s">
        <v>143</v>
      </c>
      <c r="C36" s="103">
        <v>5910</v>
      </c>
      <c r="D36" s="29">
        <f t="shared" si="5"/>
        <v>337</v>
      </c>
      <c r="E36" s="186">
        <f t="shared" ref="E36:E38" si="7">C36/D36</f>
        <v>17.537091988130562</v>
      </c>
      <c r="F36" s="187"/>
      <c r="G36" s="20">
        <f t="shared" si="3"/>
        <v>214.58017461928935</v>
      </c>
      <c r="H36" s="92">
        <f t="shared" si="4"/>
        <v>3763.1122611275964</v>
      </c>
      <c r="I36" s="189"/>
      <c r="L36" s="31">
        <f t="shared" si="2"/>
        <v>1268168.8320000002</v>
      </c>
    </row>
    <row r="37" spans="1:17" ht="31.5">
      <c r="A37" s="138">
        <v>10</v>
      </c>
      <c r="B37" s="259" t="s">
        <v>144</v>
      </c>
      <c r="C37" s="103">
        <v>37430</v>
      </c>
      <c r="D37" s="29">
        <f t="shared" si="5"/>
        <v>337</v>
      </c>
      <c r="E37" s="186">
        <f t="shared" si="7"/>
        <v>111.06824925816024</v>
      </c>
      <c r="F37" s="187"/>
      <c r="G37" s="20">
        <f t="shared" si="3"/>
        <v>214.58017461928935</v>
      </c>
      <c r="H37" s="92">
        <f t="shared" si="4"/>
        <v>23833.044320474779</v>
      </c>
      <c r="I37" s="189"/>
      <c r="L37" s="31">
        <f t="shared" si="2"/>
        <v>8031735.9360000007</v>
      </c>
    </row>
    <row r="38" spans="1:17" ht="14.25" customHeight="1">
      <c r="A38" s="138">
        <v>11</v>
      </c>
      <c r="B38" s="259" t="s">
        <v>145</v>
      </c>
      <c r="C38" s="103">
        <v>27580</v>
      </c>
      <c r="D38" s="29">
        <f t="shared" si="5"/>
        <v>337</v>
      </c>
      <c r="E38" s="186">
        <f t="shared" si="7"/>
        <v>81.839762611275958</v>
      </c>
      <c r="F38" s="187"/>
      <c r="G38" s="20">
        <f t="shared" si="3"/>
        <v>214.58017461928935</v>
      </c>
      <c r="H38" s="92">
        <f t="shared" si="4"/>
        <v>17561.190551928783</v>
      </c>
      <c r="I38" s="189"/>
      <c r="L38" s="31">
        <f t="shared" si="2"/>
        <v>5918121.216</v>
      </c>
    </row>
    <row r="39" spans="1:17" ht="31.5" customHeight="1" thickBot="1">
      <c r="A39" s="192" t="s">
        <v>22</v>
      </c>
      <c r="B39" s="193"/>
      <c r="C39" s="193"/>
      <c r="D39" s="193"/>
      <c r="E39" s="193"/>
      <c r="F39" s="193"/>
      <c r="G39" s="108"/>
      <c r="H39" s="123">
        <f>SUM(H28:H38)</f>
        <v>158050.71496735903</v>
      </c>
      <c r="I39" s="190"/>
      <c r="L39" s="144">
        <f>SUM(L28:L38)</f>
        <v>53263090.943999998</v>
      </c>
      <c r="M39" s="144">
        <f>L128</f>
        <v>15276876</v>
      </c>
      <c r="N39" s="144">
        <f>L39+M39</f>
        <v>68539966.944000006</v>
      </c>
      <c r="P39" s="31">
        <v>12851600</v>
      </c>
      <c r="Q39" s="31">
        <f>P39-N39</f>
        <v>-55688366.944000006</v>
      </c>
    </row>
    <row r="40" spans="1:17" ht="36" customHeight="1" thickBot="1">
      <c r="A40" s="218" t="s">
        <v>19</v>
      </c>
      <c r="B40" s="219"/>
      <c r="C40" s="219"/>
      <c r="D40" s="220"/>
      <c r="E40" s="221">
        <f>SUM(E28:F38)</f>
        <v>736.55786350148367</v>
      </c>
      <c r="F40" s="222"/>
      <c r="G40" s="222"/>
      <c r="H40" s="222"/>
      <c r="I40" s="191"/>
    </row>
    <row r="41" spans="1:17">
      <c r="A41" s="10"/>
      <c r="B41" s="10"/>
      <c r="C41" s="10"/>
      <c r="D41" s="10"/>
      <c r="E41" s="11"/>
      <c r="F41" s="11"/>
      <c r="G41" s="10"/>
      <c r="H41" s="10"/>
      <c r="I41" s="10"/>
    </row>
    <row r="42" spans="1:17" ht="32.25" customHeight="1">
      <c r="A42" s="202" t="s">
        <v>17</v>
      </c>
      <c r="B42" s="202"/>
      <c r="C42" s="202"/>
      <c r="D42" s="202"/>
      <c r="E42" s="202"/>
      <c r="F42" s="202"/>
      <c r="G42" s="202"/>
      <c r="H42" s="202"/>
      <c r="I42" s="202"/>
    </row>
    <row r="43" spans="1:17" ht="16.5" thickBot="1"/>
    <row r="44" spans="1:17" ht="79.5" thickBot="1">
      <c r="A44" s="12" t="s">
        <v>1</v>
      </c>
      <c r="B44" s="14" t="s">
        <v>26</v>
      </c>
      <c r="C44" s="14" t="s">
        <v>9</v>
      </c>
      <c r="D44" s="14" t="s">
        <v>3</v>
      </c>
      <c r="E44" s="14" t="s">
        <v>10</v>
      </c>
      <c r="F44" s="14" t="s">
        <v>11</v>
      </c>
      <c r="G44" s="14" t="s">
        <v>12</v>
      </c>
      <c r="H44" s="14" t="s">
        <v>6</v>
      </c>
      <c r="I44" s="15" t="s">
        <v>7</v>
      </c>
    </row>
    <row r="45" spans="1:17" ht="16.5" thickBot="1">
      <c r="A45" s="23">
        <v>1</v>
      </c>
      <c r="B45" s="24">
        <v>2</v>
      </c>
      <c r="C45" s="24">
        <v>3</v>
      </c>
      <c r="D45" s="24">
        <v>4</v>
      </c>
      <c r="E45" s="24" t="s">
        <v>18</v>
      </c>
      <c r="F45" s="24">
        <v>6</v>
      </c>
      <c r="G45" s="24">
        <v>7</v>
      </c>
      <c r="H45" s="24" t="s">
        <v>13</v>
      </c>
      <c r="I45" s="25">
        <v>9</v>
      </c>
    </row>
    <row r="46" spans="1:17">
      <c r="A46" s="215" t="s">
        <v>21</v>
      </c>
      <c r="B46" s="216"/>
      <c r="C46" s="216"/>
      <c r="D46" s="216"/>
      <c r="E46" s="216"/>
      <c r="F46" s="216"/>
      <c r="G46" s="216"/>
      <c r="H46" s="216"/>
      <c r="I46" s="217"/>
    </row>
    <row r="47" spans="1:17" ht="57" customHeight="1" thickBot="1">
      <c r="A47" s="26" t="s">
        <v>102</v>
      </c>
      <c r="B47" s="27" t="s">
        <v>102</v>
      </c>
      <c r="C47" s="103">
        <v>0</v>
      </c>
      <c r="D47" s="29">
        <f>B16</f>
        <v>337</v>
      </c>
      <c r="E47" s="30">
        <f>C47/D47</f>
        <v>0</v>
      </c>
      <c r="F47" s="103">
        <v>0</v>
      </c>
      <c r="G47" s="104">
        <v>0</v>
      </c>
      <c r="H47" s="20">
        <v>0</v>
      </c>
      <c r="I47" s="223" t="s">
        <v>23</v>
      </c>
    </row>
    <row r="48" spans="1:17" ht="32.25" customHeight="1" thickBot="1">
      <c r="A48" s="179" t="s">
        <v>27</v>
      </c>
      <c r="B48" s="180"/>
      <c r="C48" s="180"/>
      <c r="D48" s="180"/>
      <c r="E48" s="180"/>
      <c r="F48" s="181"/>
      <c r="G48" s="21"/>
      <c r="H48" s="22">
        <f>SUM(H47)</f>
        <v>0</v>
      </c>
      <c r="I48" s="211"/>
    </row>
    <row r="49" spans="1:9" s="148" customFormat="1">
      <c r="A49" s="153"/>
      <c r="B49" s="153"/>
      <c r="C49" s="153"/>
      <c r="D49" s="153"/>
      <c r="E49" s="153"/>
      <c r="F49" s="153"/>
      <c r="G49" s="154"/>
      <c r="H49" s="155"/>
      <c r="I49" s="64"/>
    </row>
    <row r="50" spans="1:9">
      <c r="A50" s="185" t="s">
        <v>24</v>
      </c>
      <c r="B50" s="185"/>
      <c r="C50" s="185"/>
      <c r="D50" s="185"/>
      <c r="E50" s="185"/>
      <c r="F50" s="185"/>
      <c r="G50" s="185"/>
      <c r="H50" s="185"/>
      <c r="I50" s="185"/>
    </row>
    <row r="51" spans="1:9" ht="16.5" thickBot="1"/>
    <row r="52" spans="1:9" ht="79.5" thickBot="1">
      <c r="A52" s="12" t="s">
        <v>1</v>
      </c>
      <c r="B52" s="14" t="s">
        <v>26</v>
      </c>
      <c r="C52" s="14" t="s">
        <v>9</v>
      </c>
      <c r="D52" s="14" t="s">
        <v>3</v>
      </c>
      <c r="E52" s="14" t="s">
        <v>10</v>
      </c>
      <c r="F52" s="14" t="s">
        <v>11</v>
      </c>
      <c r="G52" s="14" t="s">
        <v>12</v>
      </c>
      <c r="H52" s="14" t="s">
        <v>6</v>
      </c>
      <c r="I52" s="15" t="s">
        <v>7</v>
      </c>
    </row>
    <row r="53" spans="1:9" ht="16.5" thickBot="1">
      <c r="A53" s="23">
        <v>1</v>
      </c>
      <c r="B53" s="24">
        <v>2</v>
      </c>
      <c r="C53" s="24">
        <v>3</v>
      </c>
      <c r="D53" s="24">
        <v>4</v>
      </c>
      <c r="E53" s="24" t="s">
        <v>18</v>
      </c>
      <c r="F53" s="24">
        <v>6</v>
      </c>
      <c r="G53" s="24">
        <v>7</v>
      </c>
      <c r="H53" s="24" t="s">
        <v>13</v>
      </c>
      <c r="I53" s="25">
        <v>9</v>
      </c>
    </row>
    <row r="54" spans="1:9">
      <c r="A54" s="215" t="s">
        <v>25</v>
      </c>
      <c r="B54" s="216"/>
      <c r="C54" s="216"/>
      <c r="D54" s="216"/>
      <c r="E54" s="216"/>
      <c r="F54" s="216"/>
      <c r="G54" s="216"/>
      <c r="H54" s="216"/>
      <c r="I54" s="217"/>
    </row>
    <row r="55" spans="1:9" ht="57" customHeight="1" thickBot="1">
      <c r="A55" s="26" t="s">
        <v>102</v>
      </c>
      <c r="B55" s="27" t="s">
        <v>102</v>
      </c>
      <c r="C55" s="103">
        <v>0</v>
      </c>
      <c r="D55" s="29">
        <f>SUM(B16)</f>
        <v>337</v>
      </c>
      <c r="E55" s="30">
        <f>C55/D55</f>
        <v>0</v>
      </c>
      <c r="F55" s="103">
        <v>0</v>
      </c>
      <c r="G55" s="104">
        <v>0</v>
      </c>
      <c r="H55" s="20">
        <v>0</v>
      </c>
      <c r="I55" s="210" t="s">
        <v>23</v>
      </c>
    </row>
    <row r="56" spans="1:9" ht="31.5" customHeight="1" thickBot="1">
      <c r="A56" s="179" t="s">
        <v>28</v>
      </c>
      <c r="B56" s="180"/>
      <c r="C56" s="180"/>
      <c r="D56" s="180"/>
      <c r="E56" s="180"/>
      <c r="F56" s="181"/>
      <c r="G56" s="21"/>
      <c r="H56" s="22">
        <f>SUM(H55:H55)</f>
        <v>0</v>
      </c>
      <c r="I56" s="211"/>
    </row>
    <row r="57" spans="1:9" s="148" customFormat="1">
      <c r="A57" s="153"/>
      <c r="B57" s="153"/>
      <c r="C57" s="153"/>
      <c r="D57" s="153"/>
      <c r="E57" s="153"/>
      <c r="F57" s="153"/>
      <c r="G57" s="154"/>
      <c r="H57" s="155"/>
      <c r="I57" s="64"/>
    </row>
    <row r="58" spans="1:9" s="148" customFormat="1" ht="33.75" customHeight="1">
      <c r="A58" s="240" t="s">
        <v>118</v>
      </c>
      <c r="B58" s="240"/>
      <c r="C58" s="240"/>
      <c r="D58" s="240"/>
      <c r="E58" s="240"/>
      <c r="F58" s="240"/>
      <c r="G58" s="240"/>
      <c r="H58" s="240"/>
      <c r="I58" s="240"/>
    </row>
    <row r="59" spans="1:9" s="148" customFormat="1" ht="16.5" thickBot="1"/>
    <row r="60" spans="1:9" s="148" customFormat="1" ht="79.5" thickBot="1">
      <c r="A60" s="12" t="s">
        <v>1</v>
      </c>
      <c r="B60" s="149" t="s">
        <v>26</v>
      </c>
      <c r="C60" s="149" t="s">
        <v>9</v>
      </c>
      <c r="D60" s="149" t="s">
        <v>3</v>
      </c>
      <c r="E60" s="149" t="s">
        <v>10</v>
      </c>
      <c r="F60" s="149" t="s">
        <v>11</v>
      </c>
      <c r="G60" s="149" t="s">
        <v>12</v>
      </c>
      <c r="H60" s="149" t="s">
        <v>6</v>
      </c>
      <c r="I60" s="15" t="s">
        <v>7</v>
      </c>
    </row>
    <row r="61" spans="1:9" s="148" customFormat="1" ht="16.5" thickBot="1">
      <c r="A61" s="23">
        <v>1</v>
      </c>
      <c r="B61" s="24">
        <v>2</v>
      </c>
      <c r="C61" s="24">
        <v>3</v>
      </c>
      <c r="D61" s="24">
        <v>4</v>
      </c>
      <c r="E61" s="24" t="s">
        <v>18</v>
      </c>
      <c r="F61" s="24">
        <v>6</v>
      </c>
      <c r="G61" s="24">
        <v>7</v>
      </c>
      <c r="H61" s="24" t="s">
        <v>13</v>
      </c>
      <c r="I61" s="25">
        <v>9</v>
      </c>
    </row>
    <row r="62" spans="1:9" s="148" customFormat="1" ht="35.25" customHeight="1">
      <c r="A62" s="215" t="s">
        <v>119</v>
      </c>
      <c r="B62" s="216"/>
      <c r="C62" s="216"/>
      <c r="D62" s="216"/>
      <c r="E62" s="216"/>
      <c r="F62" s="216"/>
      <c r="G62" s="216"/>
      <c r="H62" s="216"/>
      <c r="I62" s="217"/>
    </row>
    <row r="63" spans="1:9" s="148" customFormat="1" ht="57" customHeight="1" thickBot="1">
      <c r="A63" s="26" t="s">
        <v>102</v>
      </c>
      <c r="B63" s="27" t="s">
        <v>102</v>
      </c>
      <c r="C63" s="103">
        <v>0</v>
      </c>
      <c r="D63" s="29">
        <f>SUM(B16)</f>
        <v>337</v>
      </c>
      <c r="E63" s="30">
        <f>C63/D63</f>
        <v>0</v>
      </c>
      <c r="F63" s="103">
        <v>0</v>
      </c>
      <c r="G63" s="104">
        <v>0</v>
      </c>
      <c r="H63" s="20">
        <v>0</v>
      </c>
      <c r="I63" s="210" t="s">
        <v>23</v>
      </c>
    </row>
    <row r="64" spans="1:9" s="148" customFormat="1" ht="32.25" customHeight="1" thickBot="1">
      <c r="A64" s="179" t="s">
        <v>28</v>
      </c>
      <c r="B64" s="180"/>
      <c r="C64" s="180"/>
      <c r="D64" s="180"/>
      <c r="E64" s="180"/>
      <c r="F64" s="181"/>
      <c r="G64" s="21"/>
      <c r="H64" s="22">
        <f>SUM(H63:H63)</f>
        <v>0</v>
      </c>
      <c r="I64" s="211"/>
    </row>
    <row r="65" spans="1:9" s="148" customFormat="1">
      <c r="A65" s="153"/>
      <c r="B65" s="153"/>
      <c r="C65" s="153"/>
      <c r="D65" s="153"/>
      <c r="E65" s="153"/>
      <c r="F65" s="153"/>
      <c r="G65" s="154"/>
      <c r="H65" s="155"/>
      <c r="I65" s="64"/>
    </row>
    <row r="66" spans="1:9">
      <c r="A66" s="185" t="s">
        <v>117</v>
      </c>
      <c r="B66" s="185"/>
      <c r="C66" s="185"/>
      <c r="D66" s="185"/>
      <c r="E66" s="185"/>
      <c r="F66" s="185"/>
      <c r="G66" s="185"/>
      <c r="H66" s="185"/>
      <c r="I66" s="185"/>
    </row>
    <row r="68" spans="1:9">
      <c r="B68"/>
      <c r="C68" s="32"/>
      <c r="D68" s="31"/>
      <c r="E68" s="31"/>
      <c r="F68" s="31"/>
      <c r="H68" s="31"/>
      <c r="I68" s="5"/>
    </row>
    <row r="69" spans="1:9" ht="16.5" thickBot="1">
      <c r="B69"/>
      <c r="C69" s="32"/>
      <c r="D69" s="31"/>
      <c r="E69" s="31"/>
      <c r="F69" s="31"/>
      <c r="H69" s="31"/>
      <c r="I69" s="55"/>
    </row>
    <row r="70" spans="1:9" ht="35.25" customHeight="1" thickBot="1">
      <c r="A70" s="66"/>
      <c r="B70" s="67"/>
      <c r="D70" s="212" t="s">
        <v>87</v>
      </c>
      <c r="E70" s="213"/>
      <c r="F70" s="213"/>
      <c r="G70" s="214"/>
      <c r="H70" s="69" t="s">
        <v>88</v>
      </c>
      <c r="I70" s="55"/>
    </row>
    <row r="71" spans="1:9" ht="35.25" customHeight="1">
      <c r="A71" s="66"/>
      <c r="B71" s="67"/>
      <c r="D71" s="159"/>
      <c r="E71" s="160"/>
      <c r="F71" s="161"/>
      <c r="G71" s="162"/>
      <c r="H71" s="157"/>
      <c r="I71" s="55"/>
    </row>
    <row r="72" spans="1:9" ht="16.5" thickBot="1">
      <c r="A72" s="64"/>
      <c r="B72" s="65"/>
      <c r="D72" s="90">
        <f>SUM(H39)</f>
        <v>158050.71496735903</v>
      </c>
      <c r="E72" s="91">
        <f>SUM(H48)</f>
        <v>0</v>
      </c>
      <c r="F72" s="156">
        <f>SUM(H56)</f>
        <v>0</v>
      </c>
      <c r="G72" s="163">
        <f>SUM(H64)</f>
        <v>0</v>
      </c>
      <c r="H72" s="158">
        <f>SUM(D72:G72)</f>
        <v>158050.71496735903</v>
      </c>
      <c r="I72" s="55"/>
    </row>
    <row r="73" spans="1:9">
      <c r="B73"/>
      <c r="C73" s="32"/>
      <c r="D73" s="31"/>
      <c r="E73" s="31"/>
      <c r="F73" s="31"/>
      <c r="H73" s="31"/>
      <c r="I73" s="55"/>
    </row>
    <row r="74" spans="1:9" ht="31.5" customHeight="1">
      <c r="A74" s="203" t="s">
        <v>30</v>
      </c>
      <c r="B74" s="203"/>
      <c r="C74" s="203"/>
      <c r="D74" s="203"/>
      <c r="E74" s="203"/>
      <c r="F74" s="203"/>
      <c r="G74" s="203"/>
      <c r="H74" s="203"/>
      <c r="I74" s="203"/>
    </row>
    <row r="75" spans="1:9" ht="9" customHeight="1"/>
    <row r="76" spans="1:9">
      <c r="A76" s="206" t="s">
        <v>31</v>
      </c>
      <c r="B76" s="206"/>
      <c r="C76" s="206"/>
      <c r="D76" s="206"/>
      <c r="E76" s="206"/>
      <c r="F76" s="206"/>
      <c r="G76" s="206"/>
      <c r="H76" s="206"/>
      <c r="I76" s="206"/>
    </row>
    <row r="77" spans="1:9" ht="16.5" thickBot="1"/>
    <row r="78" spans="1:9" ht="113.25" customHeight="1">
      <c r="A78" s="33" t="s">
        <v>1</v>
      </c>
      <c r="B78" s="34" t="s">
        <v>32</v>
      </c>
      <c r="C78" s="34" t="s">
        <v>33</v>
      </c>
      <c r="D78" s="34" t="s">
        <v>34</v>
      </c>
      <c r="E78" s="34" t="s">
        <v>35</v>
      </c>
      <c r="F78" s="34" t="s">
        <v>36</v>
      </c>
      <c r="G78" s="34" t="s">
        <v>37</v>
      </c>
      <c r="H78" s="34" t="s">
        <v>38</v>
      </c>
      <c r="I78" s="35" t="s">
        <v>39</v>
      </c>
    </row>
    <row r="79" spans="1:9" ht="16.5" thickBot="1">
      <c r="A79" s="36">
        <v>1</v>
      </c>
      <c r="B79" s="37">
        <v>1</v>
      </c>
      <c r="C79" s="37">
        <v>2</v>
      </c>
      <c r="D79" s="37">
        <v>3</v>
      </c>
      <c r="E79" s="37">
        <v>4</v>
      </c>
      <c r="F79" s="37">
        <v>5</v>
      </c>
      <c r="G79" s="37" t="s">
        <v>40</v>
      </c>
      <c r="H79" s="37">
        <v>7</v>
      </c>
      <c r="I79" s="38" t="s">
        <v>41</v>
      </c>
    </row>
    <row r="80" spans="1:9">
      <c r="A80" s="207" t="s">
        <v>42</v>
      </c>
      <c r="B80" s="208"/>
      <c r="C80" s="208"/>
      <c r="D80" s="208"/>
      <c r="E80" s="208"/>
      <c r="F80" s="208"/>
      <c r="G80" s="208"/>
      <c r="H80" s="208"/>
      <c r="I80" s="209"/>
    </row>
    <row r="81" spans="1:16">
      <c r="A81" s="6">
        <v>1</v>
      </c>
      <c r="B81" s="40" t="s">
        <v>44</v>
      </c>
      <c r="C81" s="7" t="s">
        <v>43</v>
      </c>
      <c r="D81" s="104">
        <v>294.89908004943021</v>
      </c>
      <c r="E81" s="19">
        <f>SUM(B19)</f>
        <v>248220</v>
      </c>
      <c r="F81" s="20">
        <f>SUM(B20)</f>
        <v>736.55786350148367</v>
      </c>
      <c r="G81" s="7">
        <f t="shared" ref="G81:G84" si="8">D81*F81/E81</f>
        <v>0.87507145415261189</v>
      </c>
      <c r="H81" s="104">
        <v>1456.6</v>
      </c>
      <c r="I81" s="92">
        <f t="shared" ref="I81:I84" si="9">G81*H81</f>
        <v>1274.6290801186944</v>
      </c>
      <c r="L81" s="131">
        <f>H81*D81</f>
        <v>429550</v>
      </c>
      <c r="M81" s="64">
        <v>859100</v>
      </c>
      <c r="N81" s="64">
        <f>M81/2</f>
        <v>429550</v>
      </c>
      <c r="O81" s="64"/>
      <c r="P81" s="64"/>
    </row>
    <row r="82" spans="1:16" s="169" customFormat="1">
      <c r="A82" s="263">
        <v>2</v>
      </c>
      <c r="B82" s="264" t="s">
        <v>153</v>
      </c>
      <c r="C82" s="265" t="s">
        <v>154</v>
      </c>
      <c r="D82" s="266">
        <v>128482.75862068965</v>
      </c>
      <c r="E82" s="267">
        <v>248220</v>
      </c>
      <c r="F82" s="20">
        <v>736.56</v>
      </c>
      <c r="G82" s="7">
        <f t="shared" si="8"/>
        <v>381.25558250606383</v>
      </c>
      <c r="H82" s="104">
        <v>7.54</v>
      </c>
      <c r="I82" s="92">
        <f t="shared" si="9"/>
        <v>2874.6670920957213</v>
      </c>
      <c r="L82" s="131">
        <f>H82*D82</f>
        <v>968760</v>
      </c>
      <c r="M82" s="64">
        <v>1076400</v>
      </c>
      <c r="N82" s="64">
        <f>M82*0.9</f>
        <v>968760</v>
      </c>
      <c r="O82" s="64">
        <f>N82/H82</f>
        <v>128482.75862068965</v>
      </c>
      <c r="P82" s="64"/>
    </row>
    <row r="83" spans="1:16" s="169" customFormat="1">
      <c r="A83" s="6">
        <v>3</v>
      </c>
      <c r="B83" s="40" t="s">
        <v>155</v>
      </c>
      <c r="C83" s="7" t="s">
        <v>156</v>
      </c>
      <c r="D83" s="104">
        <v>3905.4752941176471</v>
      </c>
      <c r="E83" s="19">
        <v>248220</v>
      </c>
      <c r="F83" s="20">
        <v>736.56</v>
      </c>
      <c r="G83" s="7">
        <f t="shared" si="8"/>
        <v>11.588981075800879</v>
      </c>
      <c r="H83" s="260">
        <v>25.5</v>
      </c>
      <c r="I83" s="92">
        <f t="shared" si="9"/>
        <v>295.5190174329224</v>
      </c>
      <c r="L83" s="131">
        <f t="shared" ref="L83:L84" si="10">H83*D83</f>
        <v>99589.62</v>
      </c>
      <c r="M83" s="64"/>
      <c r="N83" s="64"/>
      <c r="O83" s="64"/>
      <c r="P83" s="64"/>
    </row>
    <row r="84" spans="1:16" s="169" customFormat="1" ht="16.5" thickBot="1">
      <c r="A84" s="171">
        <v>4</v>
      </c>
      <c r="B84" s="172" t="s">
        <v>157</v>
      </c>
      <c r="C84" s="173" t="s">
        <v>156</v>
      </c>
      <c r="D84" s="174">
        <v>3882.1997607655499</v>
      </c>
      <c r="E84" s="175">
        <v>248220</v>
      </c>
      <c r="F84" s="261">
        <v>736.56</v>
      </c>
      <c r="G84" s="173">
        <f t="shared" si="8"/>
        <v>11.519914010915612</v>
      </c>
      <c r="H84" s="174">
        <v>16.72</v>
      </c>
      <c r="I84" s="262">
        <f t="shared" si="9"/>
        <v>192.612962262509</v>
      </c>
      <c r="L84" s="131">
        <f t="shared" si="10"/>
        <v>64910.37999999999</v>
      </c>
      <c r="M84" s="155">
        <f>L83+L84</f>
        <v>164500</v>
      </c>
      <c r="N84" s="64"/>
      <c r="O84" s="64"/>
      <c r="P84" s="64"/>
    </row>
    <row r="85" spans="1:16" ht="31.5" customHeight="1" thickBot="1">
      <c r="A85" s="179" t="s">
        <v>51</v>
      </c>
      <c r="B85" s="180"/>
      <c r="C85" s="180"/>
      <c r="D85" s="180"/>
      <c r="E85" s="180"/>
      <c r="F85" s="180"/>
      <c r="G85" s="181"/>
      <c r="H85" s="22"/>
      <c r="I85" s="93">
        <f>SUM(I81:I84)</f>
        <v>4637.4281519098477</v>
      </c>
      <c r="L85" s="131"/>
      <c r="M85" s="64"/>
      <c r="N85" s="64"/>
      <c r="O85" s="64"/>
      <c r="P85" s="64"/>
    </row>
    <row r="86" spans="1:16">
      <c r="L86" s="64"/>
      <c r="M86" s="268"/>
      <c r="N86" s="64"/>
      <c r="O86" s="64"/>
      <c r="P86" s="64"/>
    </row>
    <row r="87" spans="1:16">
      <c r="A87" s="185" t="s">
        <v>45</v>
      </c>
      <c r="B87" s="185"/>
      <c r="C87" s="185"/>
      <c r="D87" s="185"/>
      <c r="E87" s="185"/>
      <c r="F87" s="185"/>
      <c r="G87" s="185"/>
      <c r="H87" s="185"/>
      <c r="I87" s="185"/>
      <c r="L87" s="131"/>
      <c r="M87" s="268"/>
      <c r="N87" s="64"/>
      <c r="O87" s="268"/>
      <c r="P87" s="64"/>
    </row>
    <row r="88" spans="1:16" ht="16.5" thickBot="1"/>
    <row r="89" spans="1:16" ht="94.5">
      <c r="A89" s="33" t="s">
        <v>1</v>
      </c>
      <c r="B89" s="34" t="s">
        <v>32</v>
      </c>
      <c r="C89" s="34" t="s">
        <v>33</v>
      </c>
      <c r="D89" s="34" t="s">
        <v>34</v>
      </c>
      <c r="E89" s="34" t="s">
        <v>35</v>
      </c>
      <c r="F89" s="34" t="s">
        <v>36</v>
      </c>
      <c r="G89" s="34" t="s">
        <v>37</v>
      </c>
      <c r="H89" s="34" t="s">
        <v>38</v>
      </c>
      <c r="I89" s="35" t="s">
        <v>39</v>
      </c>
    </row>
    <row r="90" spans="1:16" ht="16.5" thickBot="1">
      <c r="A90" s="36">
        <v>1</v>
      </c>
      <c r="B90" s="37">
        <v>1</v>
      </c>
      <c r="C90" s="37">
        <v>2</v>
      </c>
      <c r="D90" s="37">
        <v>3</v>
      </c>
      <c r="E90" s="37">
        <v>4</v>
      </c>
      <c r="F90" s="37">
        <v>5</v>
      </c>
      <c r="G90" s="37" t="s">
        <v>40</v>
      </c>
      <c r="H90" s="37">
        <v>7</v>
      </c>
      <c r="I90" s="38" t="s">
        <v>41</v>
      </c>
    </row>
    <row r="91" spans="1:16">
      <c r="A91" s="176" t="s">
        <v>46</v>
      </c>
      <c r="B91" s="177"/>
      <c r="C91" s="177"/>
      <c r="D91" s="177"/>
      <c r="E91" s="177"/>
      <c r="F91" s="177"/>
      <c r="G91" s="177"/>
      <c r="H91" s="177"/>
      <c r="I91" s="178"/>
    </row>
    <row r="92" spans="1:16" ht="16.5" thickBot="1">
      <c r="A92" s="26" t="s">
        <v>102</v>
      </c>
      <c r="B92" s="114" t="s">
        <v>102</v>
      </c>
      <c r="C92" s="27" t="s">
        <v>102</v>
      </c>
      <c r="D92" s="104">
        <v>0</v>
      </c>
      <c r="E92" s="29">
        <f>SUM(B19)</f>
        <v>248220</v>
      </c>
      <c r="F92" s="127">
        <f>SUM(B20)</f>
        <v>736.55786350148367</v>
      </c>
      <c r="G92" s="63">
        <f>D92*F92/E92</f>
        <v>0</v>
      </c>
      <c r="H92" s="104">
        <v>0</v>
      </c>
      <c r="I92" s="128">
        <f t="shared" ref="I92" si="11">G92*H92</f>
        <v>0</v>
      </c>
    </row>
    <row r="93" spans="1:16" ht="32.25" customHeight="1" thickBot="1">
      <c r="A93" s="179" t="s">
        <v>52</v>
      </c>
      <c r="B93" s="180"/>
      <c r="C93" s="180"/>
      <c r="D93" s="180"/>
      <c r="E93" s="180"/>
      <c r="F93" s="180"/>
      <c r="G93" s="181"/>
      <c r="H93" s="22"/>
      <c r="I93" s="93">
        <f>SUM(I92:I92)</f>
        <v>0</v>
      </c>
    </row>
    <row r="95" spans="1:16">
      <c r="A95" s="185" t="s">
        <v>47</v>
      </c>
      <c r="B95" s="185"/>
      <c r="C95" s="185"/>
      <c r="D95" s="185"/>
      <c r="E95" s="185"/>
      <c r="F95" s="185"/>
      <c r="G95" s="185"/>
      <c r="H95" s="185"/>
      <c r="I95" s="185"/>
    </row>
    <row r="96" spans="1:16" ht="16.5" thickBot="1"/>
    <row r="97" spans="1:10" ht="94.5">
      <c r="A97" s="33" t="s">
        <v>1</v>
      </c>
      <c r="B97" s="34" t="s">
        <v>32</v>
      </c>
      <c r="C97" s="34" t="s">
        <v>33</v>
      </c>
      <c r="D97" s="34" t="s">
        <v>34</v>
      </c>
      <c r="E97" s="34" t="s">
        <v>35</v>
      </c>
      <c r="F97" s="34" t="s">
        <v>36</v>
      </c>
      <c r="G97" s="34" t="s">
        <v>37</v>
      </c>
      <c r="H97" s="34" t="s">
        <v>38</v>
      </c>
      <c r="I97" s="35" t="s">
        <v>39</v>
      </c>
    </row>
    <row r="98" spans="1:10" ht="16.5" thickBot="1">
      <c r="A98" s="36">
        <v>1</v>
      </c>
      <c r="B98" s="37">
        <v>1</v>
      </c>
      <c r="C98" s="37">
        <v>2</v>
      </c>
      <c r="D98" s="37">
        <v>3</v>
      </c>
      <c r="E98" s="37">
        <v>4</v>
      </c>
      <c r="F98" s="37">
        <v>5</v>
      </c>
      <c r="G98" s="37" t="s">
        <v>40</v>
      </c>
      <c r="H98" s="37">
        <v>7</v>
      </c>
      <c r="I98" s="38" t="s">
        <v>41</v>
      </c>
    </row>
    <row r="99" spans="1:10">
      <c r="A99" s="176" t="s">
        <v>48</v>
      </c>
      <c r="B99" s="177"/>
      <c r="C99" s="177"/>
      <c r="D99" s="177"/>
      <c r="E99" s="177"/>
      <c r="F99" s="177"/>
      <c r="G99" s="177"/>
      <c r="H99" s="177"/>
      <c r="I99" s="178"/>
    </row>
    <row r="100" spans="1:10" ht="16.5" thickBot="1">
      <c r="A100" s="26" t="s">
        <v>102</v>
      </c>
      <c r="B100" s="114" t="s">
        <v>102</v>
      </c>
      <c r="C100" s="27" t="s">
        <v>102</v>
      </c>
      <c r="D100" s="27">
        <v>0</v>
      </c>
      <c r="E100" s="29">
        <f>SUM(B19)</f>
        <v>248220</v>
      </c>
      <c r="F100" s="127">
        <f>SUM(B20)</f>
        <v>736.55786350148367</v>
      </c>
      <c r="G100" s="63">
        <f>D100*F100/E100</f>
        <v>0</v>
      </c>
      <c r="H100" s="27">
        <v>0</v>
      </c>
      <c r="I100" s="128">
        <f t="shared" ref="I100" si="12">G100*H100</f>
        <v>0</v>
      </c>
    </row>
    <row r="101" spans="1:10" ht="33" customHeight="1" thickBot="1">
      <c r="A101" s="179" t="s">
        <v>53</v>
      </c>
      <c r="B101" s="180"/>
      <c r="C101" s="180"/>
      <c r="D101" s="180"/>
      <c r="E101" s="180"/>
      <c r="F101" s="180"/>
      <c r="G101" s="181"/>
      <c r="H101" s="22"/>
      <c r="I101" s="93">
        <f>SUM(I100:I100)</f>
        <v>0</v>
      </c>
    </row>
    <row r="103" spans="1:10">
      <c r="A103" s="185" t="s">
        <v>49</v>
      </c>
      <c r="B103" s="185"/>
      <c r="C103" s="185"/>
      <c r="D103" s="185"/>
      <c r="E103" s="185"/>
      <c r="F103" s="185"/>
      <c r="G103" s="185"/>
      <c r="H103" s="185"/>
      <c r="I103" s="185"/>
    </row>
    <row r="104" spans="1:10" ht="16.5" thickBot="1"/>
    <row r="105" spans="1:10" ht="94.5">
      <c r="A105" s="33" t="s">
        <v>1</v>
      </c>
      <c r="B105" s="34" t="s">
        <v>32</v>
      </c>
      <c r="C105" s="34" t="s">
        <v>33</v>
      </c>
      <c r="D105" s="34" t="s">
        <v>34</v>
      </c>
      <c r="E105" s="34" t="s">
        <v>35</v>
      </c>
      <c r="F105" s="34" t="s">
        <v>36</v>
      </c>
      <c r="G105" s="34" t="s">
        <v>37</v>
      </c>
      <c r="H105" s="34" t="s">
        <v>38</v>
      </c>
      <c r="I105" s="41" t="s">
        <v>39</v>
      </c>
      <c r="J105" s="43" t="s">
        <v>57</v>
      </c>
    </row>
    <row r="106" spans="1:10" ht="16.5" thickBot="1">
      <c r="A106" s="36">
        <v>1</v>
      </c>
      <c r="B106" s="37">
        <v>1</v>
      </c>
      <c r="C106" s="37">
        <v>2</v>
      </c>
      <c r="D106" s="37">
        <v>3</v>
      </c>
      <c r="E106" s="37">
        <v>4</v>
      </c>
      <c r="F106" s="37">
        <v>5</v>
      </c>
      <c r="G106" s="37" t="s">
        <v>40</v>
      </c>
      <c r="H106" s="37">
        <v>7</v>
      </c>
      <c r="I106" s="42" t="s">
        <v>58</v>
      </c>
      <c r="J106" s="45">
        <v>9</v>
      </c>
    </row>
    <row r="107" spans="1:10">
      <c r="A107" s="176" t="s">
        <v>50</v>
      </c>
      <c r="B107" s="177"/>
      <c r="C107" s="177"/>
      <c r="D107" s="177"/>
      <c r="E107" s="177"/>
      <c r="F107" s="177"/>
      <c r="G107" s="177"/>
      <c r="H107" s="177"/>
      <c r="I107" s="177"/>
      <c r="J107" s="44"/>
    </row>
    <row r="108" spans="1:10" ht="16.5" thickBot="1">
      <c r="A108" s="6" t="s">
        <v>102</v>
      </c>
      <c r="B108" s="111" t="s">
        <v>102</v>
      </c>
      <c r="C108" s="27" t="s">
        <v>102</v>
      </c>
      <c r="D108" s="103">
        <v>0</v>
      </c>
      <c r="E108" s="19">
        <f>SUM(B19)</f>
        <v>248220</v>
      </c>
      <c r="F108" s="20">
        <f>SUM(B20)</f>
        <v>736.55786350148367</v>
      </c>
      <c r="G108" s="7">
        <f>D108*F108/E108</f>
        <v>0</v>
      </c>
      <c r="H108" s="104">
        <v>0</v>
      </c>
      <c r="I108" s="94">
        <f>G108*H108*J108</f>
        <v>0</v>
      </c>
      <c r="J108" s="105">
        <v>0</v>
      </c>
    </row>
    <row r="109" spans="1:10" ht="32.25" customHeight="1" thickBot="1">
      <c r="A109" s="179" t="s">
        <v>54</v>
      </c>
      <c r="B109" s="180"/>
      <c r="C109" s="180"/>
      <c r="D109" s="180"/>
      <c r="E109" s="180"/>
      <c r="F109" s="180"/>
      <c r="G109" s="181"/>
      <c r="H109" s="22"/>
      <c r="I109" s="22">
        <f>SUM(I108:I108)</f>
        <v>0</v>
      </c>
      <c r="J109" s="106"/>
    </row>
    <row r="111" spans="1:10">
      <c r="A111" s="185" t="s">
        <v>55</v>
      </c>
      <c r="B111" s="185"/>
      <c r="C111" s="185"/>
      <c r="D111" s="185"/>
      <c r="E111" s="185"/>
      <c r="F111" s="185"/>
      <c r="G111" s="185"/>
      <c r="H111" s="185"/>
      <c r="I111" s="185"/>
    </row>
    <row r="112" spans="1:10" ht="16.5" thickBot="1"/>
    <row r="113" spans="1:20" ht="94.5">
      <c r="A113" s="33" t="s">
        <v>1</v>
      </c>
      <c r="B113" s="34" t="s">
        <v>32</v>
      </c>
      <c r="C113" s="34" t="s">
        <v>33</v>
      </c>
      <c r="D113" s="34" t="s">
        <v>34</v>
      </c>
      <c r="E113" s="34" t="s">
        <v>35</v>
      </c>
      <c r="F113" s="34" t="s">
        <v>36</v>
      </c>
      <c r="G113" s="34" t="s">
        <v>37</v>
      </c>
      <c r="H113" s="34" t="s">
        <v>38</v>
      </c>
      <c r="I113" s="41" t="s">
        <v>39</v>
      </c>
      <c r="J113" s="43" t="s">
        <v>57</v>
      </c>
    </row>
    <row r="114" spans="1:20" ht="16.5" thickBot="1">
      <c r="A114" s="36">
        <v>1</v>
      </c>
      <c r="B114" s="37">
        <v>1</v>
      </c>
      <c r="C114" s="37">
        <v>2</v>
      </c>
      <c r="D114" s="37">
        <v>3</v>
      </c>
      <c r="E114" s="37">
        <v>4</v>
      </c>
      <c r="F114" s="37">
        <v>5</v>
      </c>
      <c r="G114" s="37" t="s">
        <v>40</v>
      </c>
      <c r="H114" s="37">
        <v>7</v>
      </c>
      <c r="I114" s="42" t="s">
        <v>41</v>
      </c>
      <c r="J114" s="45">
        <v>9</v>
      </c>
    </row>
    <row r="115" spans="1:20" ht="15.75" customHeight="1">
      <c r="A115" s="176" t="s">
        <v>56</v>
      </c>
      <c r="B115" s="177"/>
      <c r="C115" s="177"/>
      <c r="D115" s="177"/>
      <c r="E115" s="177"/>
      <c r="F115" s="177"/>
      <c r="G115" s="177"/>
      <c r="H115" s="177"/>
      <c r="I115" s="177"/>
      <c r="J115" s="178"/>
    </row>
    <row r="116" spans="1:20" ht="16.5" thickBot="1">
      <c r="A116" s="6" t="s">
        <v>102</v>
      </c>
      <c r="B116" s="111" t="s">
        <v>102</v>
      </c>
      <c r="C116" s="27" t="s">
        <v>102</v>
      </c>
      <c r="D116" s="103">
        <v>0</v>
      </c>
      <c r="E116" s="19">
        <f>SUM(B19)</f>
        <v>248220</v>
      </c>
      <c r="F116" s="20">
        <f>SUM(B20)</f>
        <v>736.55786350148367</v>
      </c>
      <c r="G116" s="7">
        <f>D116*F116/E116</f>
        <v>0</v>
      </c>
      <c r="H116" s="104">
        <v>0</v>
      </c>
      <c r="I116" s="94">
        <f>G116*H116</f>
        <v>0</v>
      </c>
      <c r="J116" s="105">
        <v>0</v>
      </c>
    </row>
    <row r="117" spans="1:20" ht="32.25" customHeight="1" thickBot="1">
      <c r="A117" s="179" t="s">
        <v>59</v>
      </c>
      <c r="B117" s="180"/>
      <c r="C117" s="180"/>
      <c r="D117" s="180"/>
      <c r="E117" s="180"/>
      <c r="F117" s="180"/>
      <c r="G117" s="181"/>
      <c r="H117" s="22"/>
      <c r="I117" s="62">
        <f>SUM(I116:I116)</f>
        <v>0</v>
      </c>
      <c r="J117" s="106"/>
    </row>
    <row r="119" spans="1:20">
      <c r="A119" s="185" t="s">
        <v>60</v>
      </c>
      <c r="B119" s="185"/>
      <c r="C119" s="185"/>
      <c r="D119" s="185"/>
      <c r="E119" s="185"/>
      <c r="F119" s="185"/>
      <c r="G119" s="185"/>
      <c r="H119" s="185"/>
      <c r="I119" s="185"/>
    </row>
    <row r="120" spans="1:20" ht="16.5" thickBot="1"/>
    <row r="121" spans="1:20" ht="81" customHeight="1">
      <c r="A121" s="33" t="s">
        <v>1</v>
      </c>
      <c r="B121" s="113" t="s">
        <v>104</v>
      </c>
      <c r="C121" s="34" t="s">
        <v>33</v>
      </c>
      <c r="D121" s="34" t="s">
        <v>62</v>
      </c>
      <c r="E121" s="34" t="s">
        <v>35</v>
      </c>
      <c r="F121" s="34" t="s">
        <v>36</v>
      </c>
      <c r="G121" s="34" t="s">
        <v>37</v>
      </c>
      <c r="H121" s="34" t="s">
        <v>38</v>
      </c>
      <c r="I121" s="35" t="s">
        <v>39</v>
      </c>
    </row>
    <row r="122" spans="1:20" ht="16.5" thickBot="1">
      <c r="A122" s="36">
        <v>1</v>
      </c>
      <c r="B122" s="37">
        <v>1</v>
      </c>
      <c r="C122" s="37">
        <v>2</v>
      </c>
      <c r="D122" s="37">
        <v>3</v>
      </c>
      <c r="E122" s="37">
        <v>4</v>
      </c>
      <c r="F122" s="37">
        <v>5</v>
      </c>
      <c r="G122" s="37" t="s">
        <v>40</v>
      </c>
      <c r="H122" s="37">
        <v>7</v>
      </c>
      <c r="I122" s="38" t="s">
        <v>41</v>
      </c>
    </row>
    <row r="123" spans="1:20">
      <c r="A123" s="176" t="s">
        <v>61</v>
      </c>
      <c r="B123" s="177"/>
      <c r="C123" s="177"/>
      <c r="D123" s="177"/>
      <c r="E123" s="177"/>
      <c r="F123" s="177"/>
      <c r="G123" s="177"/>
      <c r="H123" s="177"/>
      <c r="I123" s="178"/>
    </row>
    <row r="124" spans="1:20" ht="31.5">
      <c r="A124" s="68">
        <v>1</v>
      </c>
      <c r="B124" s="124" t="s">
        <v>146</v>
      </c>
      <c r="C124" s="63" t="s">
        <v>103</v>
      </c>
      <c r="D124" s="103">
        <v>1</v>
      </c>
      <c r="E124" s="19">
        <f>SUM(B19)</f>
        <v>248220</v>
      </c>
      <c r="F124" s="20">
        <f>SUM(B20)</f>
        <v>736.55786350148367</v>
      </c>
      <c r="G124" s="7">
        <f>D124*F124/E124</f>
        <v>2.967359050445104E-3</v>
      </c>
      <c r="H124" s="104">
        <v>3079924</v>
      </c>
      <c r="I124" s="92">
        <f>G124*H124</f>
        <v>9139.2403560830862</v>
      </c>
      <c r="L124" s="31">
        <f>D124*H124</f>
        <v>3079924</v>
      </c>
      <c r="M124" s="1">
        <f>L124/12</f>
        <v>256660.33333333334</v>
      </c>
      <c r="R124" s="104"/>
      <c r="S124" s="31"/>
      <c r="T124" s="31"/>
    </row>
    <row r="125" spans="1:20" ht="47.25">
      <c r="A125" s="68">
        <v>2</v>
      </c>
      <c r="B125" s="125" t="s">
        <v>147</v>
      </c>
      <c r="C125" s="63" t="s">
        <v>103</v>
      </c>
      <c r="D125" s="103">
        <v>1</v>
      </c>
      <c r="E125" s="19">
        <f>SUM(B19)</f>
        <v>248220</v>
      </c>
      <c r="F125" s="20">
        <f>SUM(B20)</f>
        <v>736.55786350148367</v>
      </c>
      <c r="G125" s="7">
        <f t="shared" ref="G125:G127" si="13">D125*F125/E125</f>
        <v>2.967359050445104E-3</v>
      </c>
      <c r="H125" s="104">
        <v>9981249</v>
      </c>
      <c r="I125" s="92">
        <f t="shared" ref="I125:I126" si="14">G125*H125</f>
        <v>29617.949554896142</v>
      </c>
      <c r="L125" s="31">
        <f t="shared" ref="L125:L127" si="15">D125*H125</f>
        <v>9981249</v>
      </c>
      <c r="M125" s="143">
        <f t="shared" ref="M125:M127" si="16">L125/12</f>
        <v>831770.75</v>
      </c>
      <c r="R125" s="104"/>
      <c r="S125" s="31"/>
      <c r="T125" s="31"/>
    </row>
    <row r="126" spans="1:20">
      <c r="A126" s="68">
        <v>3</v>
      </c>
      <c r="B126" s="125" t="s">
        <v>148</v>
      </c>
      <c r="C126" s="63" t="s">
        <v>103</v>
      </c>
      <c r="D126" s="103">
        <v>1</v>
      </c>
      <c r="E126" s="19">
        <f>SUM(B19)</f>
        <v>248220</v>
      </c>
      <c r="F126" s="20">
        <f>SUM(B20)</f>
        <v>736.55786350148367</v>
      </c>
      <c r="G126" s="7">
        <f t="shared" si="13"/>
        <v>2.967359050445104E-3</v>
      </c>
      <c r="H126" s="104">
        <v>1918290</v>
      </c>
      <c r="I126" s="92">
        <f t="shared" si="14"/>
        <v>5692.2551928783387</v>
      </c>
      <c r="L126" s="31">
        <f t="shared" si="15"/>
        <v>1918290</v>
      </c>
      <c r="M126" s="143">
        <f t="shared" si="16"/>
        <v>159857.5</v>
      </c>
      <c r="R126" s="104"/>
      <c r="S126" s="31"/>
      <c r="T126" s="31"/>
    </row>
    <row r="127" spans="1:20" ht="16.5" thickBot="1">
      <c r="A127" s="68">
        <v>4</v>
      </c>
      <c r="B127" s="125" t="s">
        <v>149</v>
      </c>
      <c r="C127" s="63" t="s">
        <v>103</v>
      </c>
      <c r="D127" s="103">
        <v>1</v>
      </c>
      <c r="E127" s="19">
        <f>SUM(B$19)</f>
        <v>248220</v>
      </c>
      <c r="F127" s="20">
        <f>SUM(B$20)</f>
        <v>736.55786350148367</v>
      </c>
      <c r="G127" s="7">
        <f t="shared" si="13"/>
        <v>2.967359050445104E-3</v>
      </c>
      <c r="H127" s="104">
        <v>297413</v>
      </c>
      <c r="I127" s="92">
        <f>G127*H127</f>
        <v>882.53115727002967</v>
      </c>
      <c r="L127" s="31">
        <f t="shared" si="15"/>
        <v>297413</v>
      </c>
      <c r="M127" s="143">
        <f t="shared" si="16"/>
        <v>24784.416666666668</v>
      </c>
      <c r="R127" s="104"/>
      <c r="S127" s="31"/>
      <c r="T127" s="31"/>
    </row>
    <row r="128" spans="1:20" ht="24" customHeight="1" thickBot="1">
      <c r="A128" s="179" t="s">
        <v>63</v>
      </c>
      <c r="B128" s="180"/>
      <c r="C128" s="180"/>
      <c r="D128" s="180"/>
      <c r="E128" s="180"/>
      <c r="F128" s="180"/>
      <c r="G128" s="181"/>
      <c r="H128" s="22"/>
      <c r="I128" s="93">
        <f>SUM(I124:I127)</f>
        <v>45331.976261127595</v>
      </c>
      <c r="L128" s="144">
        <f>SUM(L124:L127)</f>
        <v>15276876</v>
      </c>
      <c r="S128" s="31"/>
      <c r="T128" s="31"/>
    </row>
    <row r="129" spans="1:9" ht="11.25" customHeight="1"/>
    <row r="130" spans="1:9" ht="15" customHeight="1">
      <c r="A130" s="185" t="s">
        <v>64</v>
      </c>
      <c r="B130" s="185"/>
      <c r="C130" s="185"/>
      <c r="D130" s="185"/>
      <c r="E130" s="185"/>
      <c r="F130" s="185"/>
      <c r="G130" s="185"/>
      <c r="H130" s="185"/>
      <c r="I130" s="185"/>
    </row>
    <row r="131" spans="1:9" ht="16.5" thickBot="1"/>
    <row r="132" spans="1:9" ht="81.75" customHeight="1">
      <c r="A132" s="33" t="s">
        <v>1</v>
      </c>
      <c r="B132" s="113" t="s">
        <v>32</v>
      </c>
      <c r="C132" s="34" t="s">
        <v>33</v>
      </c>
      <c r="D132" s="34" t="s">
        <v>62</v>
      </c>
      <c r="E132" s="34" t="s">
        <v>35</v>
      </c>
      <c r="F132" s="34" t="s">
        <v>36</v>
      </c>
      <c r="G132" s="34" t="s">
        <v>37</v>
      </c>
      <c r="H132" s="34" t="s">
        <v>38</v>
      </c>
      <c r="I132" s="35" t="s">
        <v>39</v>
      </c>
    </row>
    <row r="133" spans="1:9" ht="16.5" thickBot="1">
      <c r="A133" s="36">
        <v>1</v>
      </c>
      <c r="B133" s="37">
        <v>1</v>
      </c>
      <c r="C133" s="37">
        <v>2</v>
      </c>
      <c r="D133" s="37">
        <v>3</v>
      </c>
      <c r="E133" s="37">
        <v>4</v>
      </c>
      <c r="F133" s="37">
        <v>5</v>
      </c>
      <c r="G133" s="37" t="s">
        <v>40</v>
      </c>
      <c r="H133" s="37">
        <v>7</v>
      </c>
      <c r="I133" s="38" t="s">
        <v>41</v>
      </c>
    </row>
    <row r="134" spans="1:9">
      <c r="A134" s="176" t="s">
        <v>65</v>
      </c>
      <c r="B134" s="177"/>
      <c r="C134" s="177"/>
      <c r="D134" s="177"/>
      <c r="E134" s="177"/>
      <c r="F134" s="177"/>
      <c r="G134" s="177"/>
      <c r="H134" s="177"/>
      <c r="I134" s="178"/>
    </row>
    <row r="135" spans="1:9" ht="15" customHeight="1" thickBot="1">
      <c r="A135" s="26" t="s">
        <v>102</v>
      </c>
      <c r="B135" s="114" t="s">
        <v>102</v>
      </c>
      <c r="C135" s="27" t="s">
        <v>102</v>
      </c>
      <c r="D135" s="103">
        <v>0</v>
      </c>
      <c r="E135" s="19">
        <f>SUM(B19)</f>
        <v>248220</v>
      </c>
      <c r="F135" s="20">
        <f>SUM(B20)</f>
        <v>736.55786350148367</v>
      </c>
      <c r="G135" s="7">
        <f>D135*F135/E135</f>
        <v>0</v>
      </c>
      <c r="H135" s="104">
        <v>0</v>
      </c>
      <c r="I135" s="92">
        <f>G135*H135</f>
        <v>0</v>
      </c>
    </row>
    <row r="136" spans="1:9" ht="31.5" customHeight="1" thickBot="1">
      <c r="A136" s="179" t="s">
        <v>66</v>
      </c>
      <c r="B136" s="180"/>
      <c r="C136" s="180"/>
      <c r="D136" s="180"/>
      <c r="E136" s="180"/>
      <c r="F136" s="180"/>
      <c r="G136" s="181"/>
      <c r="H136" s="22"/>
      <c r="I136" s="93">
        <f>SUM(I135:I135)</f>
        <v>0</v>
      </c>
    </row>
    <row r="137" spans="1:9" ht="9.75" customHeight="1"/>
    <row r="138" spans="1:9" s="148" customFormat="1" ht="33" customHeight="1">
      <c r="A138" s="240" t="s">
        <v>120</v>
      </c>
      <c r="B138" s="240"/>
      <c r="C138" s="240"/>
      <c r="D138" s="240"/>
      <c r="E138" s="240"/>
      <c r="F138" s="240"/>
      <c r="G138" s="240"/>
      <c r="H138" s="240"/>
      <c r="I138" s="240"/>
    </row>
    <row r="139" spans="1:9" s="148" customFormat="1" ht="16.5" thickBot="1"/>
    <row r="140" spans="1:9" s="148" customFormat="1" ht="87" customHeight="1">
      <c r="A140" s="33" t="s">
        <v>1</v>
      </c>
      <c r="B140" s="151" t="s">
        <v>32</v>
      </c>
      <c r="C140" s="151" t="s">
        <v>33</v>
      </c>
      <c r="D140" s="151" t="s">
        <v>62</v>
      </c>
      <c r="E140" s="151" t="s">
        <v>35</v>
      </c>
      <c r="F140" s="151" t="s">
        <v>36</v>
      </c>
      <c r="G140" s="151" t="s">
        <v>37</v>
      </c>
      <c r="H140" s="151" t="s">
        <v>38</v>
      </c>
      <c r="I140" s="35" t="s">
        <v>39</v>
      </c>
    </row>
    <row r="141" spans="1:9" s="148" customFormat="1" ht="16.5" thickBot="1">
      <c r="A141" s="36">
        <v>1</v>
      </c>
      <c r="B141" s="37">
        <v>1</v>
      </c>
      <c r="C141" s="37">
        <v>2</v>
      </c>
      <c r="D141" s="37">
        <v>3</v>
      </c>
      <c r="E141" s="37">
        <v>4</v>
      </c>
      <c r="F141" s="37">
        <v>5</v>
      </c>
      <c r="G141" s="37" t="s">
        <v>40</v>
      </c>
      <c r="H141" s="37">
        <v>7</v>
      </c>
      <c r="I141" s="38" t="s">
        <v>41</v>
      </c>
    </row>
    <row r="142" spans="1:9" s="148" customFormat="1">
      <c r="A142" s="176" t="s">
        <v>121</v>
      </c>
      <c r="B142" s="177"/>
      <c r="C142" s="177"/>
      <c r="D142" s="177"/>
      <c r="E142" s="177"/>
      <c r="F142" s="177"/>
      <c r="G142" s="177"/>
      <c r="H142" s="177"/>
      <c r="I142" s="178"/>
    </row>
    <row r="143" spans="1:9" s="148" customFormat="1" ht="16.5" thickBot="1">
      <c r="A143" s="26" t="s">
        <v>102</v>
      </c>
      <c r="B143" s="114" t="s">
        <v>102</v>
      </c>
      <c r="C143" s="27" t="s">
        <v>102</v>
      </c>
      <c r="D143" s="103">
        <v>0</v>
      </c>
      <c r="E143" s="19">
        <f>SUM(B19)</f>
        <v>248220</v>
      </c>
      <c r="F143" s="20">
        <f>SUM(B20)</f>
        <v>736.55786350148367</v>
      </c>
      <c r="G143" s="7">
        <f>D143*F143/E143</f>
        <v>0</v>
      </c>
      <c r="H143" s="104">
        <v>0</v>
      </c>
      <c r="I143" s="92">
        <f>G143*H143</f>
        <v>0</v>
      </c>
    </row>
    <row r="144" spans="1:9" s="148" customFormat="1" ht="32.25" customHeight="1" thickBot="1">
      <c r="A144" s="179" t="s">
        <v>66</v>
      </c>
      <c r="B144" s="180"/>
      <c r="C144" s="180"/>
      <c r="D144" s="180"/>
      <c r="E144" s="180"/>
      <c r="F144" s="180"/>
      <c r="G144" s="181"/>
      <c r="H144" s="22"/>
      <c r="I144" s="93">
        <f>SUM(I143:I143)</f>
        <v>0</v>
      </c>
    </row>
    <row r="145" spans="1:10" s="148" customFormat="1" ht="9" customHeight="1">
      <c r="H145"/>
    </row>
    <row r="146" spans="1:10">
      <c r="A146" s="203" t="s">
        <v>67</v>
      </c>
      <c r="B146" s="203"/>
      <c r="C146" s="203"/>
      <c r="D146" s="203"/>
      <c r="E146" s="203"/>
      <c r="F146" s="203"/>
      <c r="G146" s="203"/>
      <c r="H146" s="203"/>
      <c r="I146" s="203"/>
      <c r="J146" s="203"/>
    </row>
    <row r="147" spans="1:10" ht="9" customHeight="1"/>
    <row r="148" spans="1:10">
      <c r="F148" s="32"/>
      <c r="G148" s="46"/>
    </row>
    <row r="149" spans="1:10" ht="5.25" customHeight="1" thickBot="1"/>
    <row r="150" spans="1:10" ht="18" customHeight="1">
      <c r="A150" s="66"/>
      <c r="B150" s="182" t="s">
        <v>89</v>
      </c>
      <c r="C150" s="183"/>
      <c r="D150" s="183"/>
      <c r="E150" s="183"/>
      <c r="F150" s="183"/>
      <c r="G150" s="183"/>
      <c r="H150" s="183"/>
      <c r="I150" s="184"/>
      <c r="J150" s="70" t="s">
        <v>88</v>
      </c>
    </row>
    <row r="151" spans="1:10" ht="20.25" customHeight="1">
      <c r="A151" s="66"/>
      <c r="B151" s="68"/>
      <c r="C151" s="63"/>
      <c r="D151" s="63"/>
      <c r="E151" s="63"/>
      <c r="F151" s="63"/>
      <c r="G151" s="63"/>
      <c r="H151" s="164"/>
      <c r="I151" s="166"/>
      <c r="J151" s="71"/>
    </row>
    <row r="152" spans="1:10" ht="16.5" thickBot="1">
      <c r="A152" s="64"/>
      <c r="B152" s="95">
        <f>SUM(I85)</f>
        <v>4637.4281519098477</v>
      </c>
      <c r="C152" s="96">
        <f>SUM(I93)</f>
        <v>0</v>
      </c>
      <c r="D152" s="96">
        <f>SUM(I101)</f>
        <v>0</v>
      </c>
      <c r="E152" s="96">
        <f>SUM(I109)</f>
        <v>0</v>
      </c>
      <c r="F152" s="96">
        <f>SUM(I117)</f>
        <v>0</v>
      </c>
      <c r="G152" s="96">
        <f>SUM(I128)</f>
        <v>45331.976261127595</v>
      </c>
      <c r="H152" s="165">
        <f>SUM(I136)</f>
        <v>0</v>
      </c>
      <c r="I152" s="163">
        <f>SUM(I144)</f>
        <v>0</v>
      </c>
      <c r="J152" s="98">
        <f>SUM(B152:I152)</f>
        <v>49969.404413037439</v>
      </c>
    </row>
  </sheetData>
  <dataConsolidate/>
  <mergeCells count="75">
    <mergeCell ref="A42:I42"/>
    <mergeCell ref="A40:D40"/>
    <mergeCell ref="E40:F40"/>
    <mergeCell ref="G40:H40"/>
    <mergeCell ref="I47:I48"/>
    <mergeCell ref="A50:I50"/>
    <mergeCell ref="A54:I54"/>
    <mergeCell ref="A56:F56"/>
    <mergeCell ref="A46:I46"/>
    <mergeCell ref="A48:F48"/>
    <mergeCell ref="A66:I66"/>
    <mergeCell ref="I55:I56"/>
    <mergeCell ref="A99:I99"/>
    <mergeCell ref="A95:I95"/>
    <mergeCell ref="A85:G85"/>
    <mergeCell ref="A93:G93"/>
    <mergeCell ref="D70:G70"/>
    <mergeCell ref="A58:I58"/>
    <mergeCell ref="A62:I62"/>
    <mergeCell ref="I63:I64"/>
    <mergeCell ref="A64:F64"/>
    <mergeCell ref="A146:J146"/>
    <mergeCell ref="A74:I74"/>
    <mergeCell ref="A76:I76"/>
    <mergeCell ref="A80:I80"/>
    <mergeCell ref="A117:G117"/>
    <mergeCell ref="A103:I103"/>
    <mergeCell ref="A107:I107"/>
    <mergeCell ref="A111:I111"/>
    <mergeCell ref="A87:I87"/>
    <mergeCell ref="A91:I91"/>
    <mergeCell ref="A101:G101"/>
    <mergeCell ref="A109:G109"/>
    <mergeCell ref="A115:J115"/>
    <mergeCell ref="A136:G136"/>
    <mergeCell ref="A119:I119"/>
    <mergeCell ref="A138:I138"/>
    <mergeCell ref="A10:I10"/>
    <mergeCell ref="A9:I9"/>
    <mergeCell ref="A8:I8"/>
    <mergeCell ref="A12:I12"/>
    <mergeCell ref="A14:I14"/>
    <mergeCell ref="C11:H11"/>
    <mergeCell ref="E33:F33"/>
    <mergeCell ref="E25:F25"/>
    <mergeCell ref="E26:F26"/>
    <mergeCell ref="A27:I27"/>
    <mergeCell ref="C16:I16"/>
    <mergeCell ref="C17:I17"/>
    <mergeCell ref="C19:I19"/>
    <mergeCell ref="C20:I20"/>
    <mergeCell ref="A23:I23"/>
    <mergeCell ref="A22:I22"/>
    <mergeCell ref="C18:I18"/>
    <mergeCell ref="E30:F30"/>
    <mergeCell ref="E29:F29"/>
    <mergeCell ref="E28:F28"/>
    <mergeCell ref="E31:F31"/>
    <mergeCell ref="E32:F32"/>
    <mergeCell ref="A142:I142"/>
    <mergeCell ref="A144:G144"/>
    <mergeCell ref="B150:I150"/>
    <mergeCell ref="H6:J6"/>
    <mergeCell ref="A123:I123"/>
    <mergeCell ref="A128:G128"/>
    <mergeCell ref="A130:I130"/>
    <mergeCell ref="A134:I134"/>
    <mergeCell ref="E34:F34"/>
    <mergeCell ref="E35:F35"/>
    <mergeCell ref="E36:F36"/>
    <mergeCell ref="E37:F37"/>
    <mergeCell ref="E38:F38"/>
    <mergeCell ref="I28:I38"/>
    <mergeCell ref="I39:I40"/>
    <mergeCell ref="A39:F39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2" manualBreakCount="2">
    <brk id="94" max="9" man="1"/>
    <brk id="118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8" r:id="rId24"/>
    <oleObject progId="Equation.3" shapeId="1079" r:id="rId25"/>
    <oleObject progId="Equation.3" shapeId="1081" r:id="rId26"/>
    <oleObject progId="Equation.3" shapeId="1082" r:id="rId27"/>
    <oleObject progId="Equation.3" shapeId="1084" r:id="rId28"/>
    <oleObject progId="Equation.3" shapeId="1085" r:id="rId29"/>
    <oleObject progId="Equation.3" shapeId="1086" r:id="rId30"/>
    <oleObject progId="Equation.3" shapeId="1087" r:id="rId31"/>
    <oleObject progId="Equation.3" shapeId="1091" r:id="rId3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56"/>
  <sheetViews>
    <sheetView tabSelected="1" view="pageBreakPreview" zoomScale="80" zoomScaleNormal="80" zoomScaleSheetLayoutView="80" workbookViewId="0">
      <selection activeCell="K22" sqref="K22"/>
    </sheetView>
  </sheetViews>
  <sheetFormatPr defaultRowHeight="15.75"/>
  <cols>
    <col min="1" max="1" width="3.85546875" style="1" customWidth="1"/>
    <col min="2" max="2" width="28" style="1" customWidth="1"/>
    <col min="3" max="3" width="19.5703125" style="1" customWidth="1"/>
    <col min="4" max="4" width="13.140625" style="1" customWidth="1"/>
    <col min="5" max="5" width="15.28515625" style="1" customWidth="1"/>
    <col min="6" max="6" width="10.5703125" style="1" customWidth="1"/>
    <col min="7" max="7" width="7.7109375" style="1" customWidth="1"/>
    <col min="8" max="8" width="25.7109375" style="1" customWidth="1"/>
    <col min="9" max="9" width="28.28515625" style="1" customWidth="1"/>
    <col min="10" max="10" width="18.710937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>
      <c r="A1" s="237" t="s">
        <v>68</v>
      </c>
      <c r="B1" s="237"/>
      <c r="C1" s="237"/>
      <c r="D1" s="237"/>
      <c r="E1" s="237"/>
      <c r="F1" s="237"/>
      <c r="G1" s="237"/>
      <c r="H1" s="237"/>
      <c r="I1" s="237"/>
      <c r="J1" s="237"/>
    </row>
    <row r="3" spans="1:13" ht="21.75" customHeight="1">
      <c r="C3" s="32"/>
      <c r="D3" s="48"/>
      <c r="F3" s="47"/>
      <c r="G3" s="31"/>
    </row>
    <row r="4" spans="1:13" ht="16.5" thickBot="1"/>
    <row r="5" spans="1:13" ht="87" customHeight="1">
      <c r="B5" s="99" t="s">
        <v>87</v>
      </c>
      <c r="C5" s="99" t="s">
        <v>89</v>
      </c>
      <c r="D5" s="238" t="s">
        <v>90</v>
      </c>
      <c r="E5" s="239"/>
    </row>
    <row r="6" spans="1:13" ht="32.25" customHeight="1" thickBot="1">
      <c r="B6" s="100"/>
      <c r="C6" s="100"/>
      <c r="D6" s="250"/>
      <c r="E6" s="251"/>
    </row>
    <row r="7" spans="1:13" ht="16.5" thickBot="1">
      <c r="B7" s="97">
        <f>SUM('Норматив затрат'!H72)</f>
        <v>158050.71496735903</v>
      </c>
      <c r="C7" s="97">
        <f>SUM('Норматив затрат'!J152)</f>
        <v>49969.404413037439</v>
      </c>
      <c r="D7" s="227">
        <f>SUM(B7:C7)</f>
        <v>208020.11938039647</v>
      </c>
      <c r="E7" s="228"/>
    </row>
    <row r="9" spans="1:13" ht="15.75" customHeight="1">
      <c r="A9" s="203" t="s">
        <v>69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</row>
    <row r="10" spans="1:13" ht="15.75" customHeight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9"/>
    </row>
    <row r="11" spans="1:13" ht="15.75" customHeight="1">
      <c r="A11" s="240" t="s">
        <v>99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</row>
    <row r="12" spans="1:13" ht="16.5" thickBot="1"/>
    <row r="13" spans="1:13" ht="99" customHeight="1" thickBot="1">
      <c r="A13" s="241" t="s">
        <v>79</v>
      </c>
      <c r="B13" s="242" t="s">
        <v>70</v>
      </c>
      <c r="C13" s="242" t="s">
        <v>71</v>
      </c>
      <c r="D13" s="245" t="s">
        <v>72</v>
      </c>
      <c r="E13" s="246"/>
      <c r="F13" s="246"/>
      <c r="G13" s="247"/>
      <c r="H13" s="248" t="s">
        <v>83</v>
      </c>
      <c r="I13" s="242" t="s">
        <v>84</v>
      </c>
      <c r="J13" s="242" t="s">
        <v>73</v>
      </c>
      <c r="K13" s="242" t="s">
        <v>85</v>
      </c>
      <c r="L13" s="242" t="s">
        <v>78</v>
      </c>
      <c r="M13" s="241" t="s">
        <v>86</v>
      </c>
    </row>
    <row r="14" spans="1:13" ht="84.75" customHeight="1" thickBot="1">
      <c r="A14" s="241"/>
      <c r="B14" s="244"/>
      <c r="C14" s="244"/>
      <c r="D14" s="84" t="s">
        <v>74</v>
      </c>
      <c r="E14" s="85" t="s">
        <v>75</v>
      </c>
      <c r="F14" s="85" t="s">
        <v>76</v>
      </c>
      <c r="G14" s="86" t="s">
        <v>77</v>
      </c>
      <c r="H14" s="249"/>
      <c r="I14" s="244"/>
      <c r="J14" s="244"/>
      <c r="K14" s="243"/>
      <c r="L14" s="243"/>
      <c r="M14" s="241"/>
    </row>
    <row r="15" spans="1:13" ht="16.5" thickBot="1">
      <c r="A15" s="89">
        <v>1</v>
      </c>
      <c r="B15" s="87">
        <v>2</v>
      </c>
      <c r="C15" s="88">
        <v>3</v>
      </c>
      <c r="D15" s="56">
        <v>4</v>
      </c>
      <c r="E15" s="57">
        <v>5</v>
      </c>
      <c r="F15" s="57">
        <v>6</v>
      </c>
      <c r="G15" s="58">
        <v>7</v>
      </c>
      <c r="H15" s="88">
        <v>8</v>
      </c>
      <c r="I15" s="88">
        <v>9</v>
      </c>
      <c r="J15" s="88" t="s">
        <v>80</v>
      </c>
      <c r="K15" s="49" t="s">
        <v>82</v>
      </c>
      <c r="L15" s="50" t="s">
        <v>81</v>
      </c>
      <c r="M15" s="89">
        <v>13</v>
      </c>
    </row>
    <row r="16" spans="1:13" ht="48" thickBot="1">
      <c r="A16" s="78">
        <v>1</v>
      </c>
      <c r="B16" s="77" t="s">
        <v>150</v>
      </c>
      <c r="C16" s="88" t="s">
        <v>91</v>
      </c>
      <c r="D16" s="59">
        <f>SUM(D7)</f>
        <v>208020.11938039647</v>
      </c>
      <c r="E16" s="60">
        <f>SUM('Норматив затрат'!D72)</f>
        <v>158050.71496735903</v>
      </c>
      <c r="F16" s="130">
        <f>SUM('Норматив затрат'!B152)</f>
        <v>4637.4281519098477</v>
      </c>
      <c r="G16" s="61">
        <f>SUM('Норматив затрат'!C152)</f>
        <v>0</v>
      </c>
      <c r="H16" s="51">
        <f>'Норматив затрат'!B17</f>
        <v>27056</v>
      </c>
      <c r="I16" s="51">
        <f>SUM('Норматив затрат'!B18)</f>
        <v>27056</v>
      </c>
      <c r="J16" s="52">
        <f>H16/I16</f>
        <v>1</v>
      </c>
      <c r="K16" s="53">
        <f>F16+G16</f>
        <v>4637.4281519098477</v>
      </c>
      <c r="L16" s="54">
        <f>K16/(F16+G16)</f>
        <v>1</v>
      </c>
      <c r="M16" s="107">
        <f>(E16/D16)*J16+(1-(E16/D16)*L16)</f>
        <v>1</v>
      </c>
    </row>
    <row r="18" spans="1:17">
      <c r="A18" s="185" t="s">
        <v>100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</row>
    <row r="19" spans="1:17" ht="16.5" thickBot="1"/>
    <row r="20" spans="1:17" ht="63">
      <c r="G20" s="70" t="s">
        <v>79</v>
      </c>
      <c r="H20" s="74" t="s">
        <v>70</v>
      </c>
      <c r="I20" s="74" t="s">
        <v>93</v>
      </c>
      <c r="J20" s="133" t="s">
        <v>92</v>
      </c>
    </row>
    <row r="21" spans="1:17" ht="16.5" thickBot="1">
      <c r="G21" s="76">
        <v>1</v>
      </c>
      <c r="H21" s="73">
        <v>2</v>
      </c>
      <c r="I21" s="73">
        <v>3</v>
      </c>
      <c r="J21" s="75">
        <v>4</v>
      </c>
    </row>
    <row r="22" spans="1:17" ht="63" customHeight="1" thickBot="1">
      <c r="G22" s="78">
        <v>1</v>
      </c>
      <c r="H22" s="269" t="s">
        <v>150</v>
      </c>
      <c r="I22" s="117" t="s">
        <v>102</v>
      </c>
      <c r="J22" s="118">
        <v>1</v>
      </c>
      <c r="K22" s="115"/>
    </row>
    <row r="24" spans="1:17">
      <c r="A24" s="203" t="s">
        <v>95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</row>
    <row r="25" spans="1:17" ht="16.5" thickBot="1"/>
    <row r="26" spans="1:17" ht="100.5" customHeight="1">
      <c r="A26" s="80" t="s">
        <v>79</v>
      </c>
      <c r="B26" s="74" t="s">
        <v>70</v>
      </c>
      <c r="C26" s="74" t="s">
        <v>93</v>
      </c>
      <c r="D26" s="232" t="s">
        <v>96</v>
      </c>
      <c r="E26" s="232"/>
      <c r="F26" s="232" t="s">
        <v>97</v>
      </c>
      <c r="G26" s="232"/>
      <c r="H26" s="34" t="s">
        <v>92</v>
      </c>
      <c r="I26" s="34" t="s">
        <v>86</v>
      </c>
      <c r="J26" s="35" t="s">
        <v>90</v>
      </c>
      <c r="O26" s="31"/>
      <c r="Q26" s="31"/>
    </row>
    <row r="27" spans="1:17" ht="16.5" thickBot="1">
      <c r="A27" s="81"/>
      <c r="B27" s="79">
        <v>1</v>
      </c>
      <c r="C27" s="79">
        <v>2</v>
      </c>
      <c r="D27" s="229">
        <v>3</v>
      </c>
      <c r="E27" s="229"/>
      <c r="F27" s="234">
        <v>4</v>
      </c>
      <c r="G27" s="234"/>
      <c r="H27" s="82">
        <v>5</v>
      </c>
      <c r="I27" s="82">
        <v>6</v>
      </c>
      <c r="J27" s="83" t="s">
        <v>98</v>
      </c>
      <c r="O27" s="31"/>
      <c r="Q27" s="31"/>
    </row>
    <row r="28" spans="1:17" ht="47.25" customHeight="1" thickBot="1">
      <c r="A28" s="116">
        <v>1</v>
      </c>
      <c r="B28" s="119" t="s">
        <v>151</v>
      </c>
      <c r="C28" s="117" t="s">
        <v>102</v>
      </c>
      <c r="D28" s="233" t="s">
        <v>91</v>
      </c>
      <c r="E28" s="233"/>
      <c r="F28" s="235">
        <f>SUM(D16)</f>
        <v>208020.11938039647</v>
      </c>
      <c r="G28" s="236"/>
      <c r="H28" s="120">
        <f>SUM(J22)</f>
        <v>1</v>
      </c>
      <c r="I28" s="120">
        <f>SUM(M16)</f>
        <v>1</v>
      </c>
      <c r="J28" s="121">
        <f>F28*H28*I28</f>
        <v>208020.11938039647</v>
      </c>
      <c r="L28" s="31"/>
      <c r="O28" s="31"/>
      <c r="P28" s="31"/>
      <c r="Q28" s="31"/>
    </row>
    <row r="29" spans="1:17">
      <c r="O29" s="31"/>
      <c r="P29" s="31"/>
      <c r="Q29" s="31"/>
    </row>
    <row r="30" spans="1:17" ht="15.75" customHeight="1">
      <c r="A30" s="134" t="s">
        <v>102</v>
      </c>
      <c r="B30" s="231" t="s">
        <v>109</v>
      </c>
      <c r="C30" s="231"/>
      <c r="D30" s="231"/>
      <c r="E30" s="231"/>
      <c r="F30" s="231"/>
      <c r="G30" s="231"/>
      <c r="H30" s="136">
        <f>J28*'Норматив затрат'!B16</f>
        <v>70102780.231193617</v>
      </c>
    </row>
    <row r="31" spans="1:17" ht="40.5" customHeight="1">
      <c r="A31" s="134" t="s">
        <v>102</v>
      </c>
      <c r="B31" s="231" t="s">
        <v>107</v>
      </c>
      <c r="C31" s="231"/>
      <c r="D31" s="231"/>
      <c r="E31" s="231"/>
      <c r="F31" s="231"/>
      <c r="G31" s="231"/>
      <c r="H31" s="136">
        <v>24731700</v>
      </c>
    </row>
    <row r="32" spans="1:17" ht="37.5" customHeight="1">
      <c r="A32" s="134" t="s">
        <v>102</v>
      </c>
      <c r="B32" s="231" t="s">
        <v>108</v>
      </c>
      <c r="C32" s="231"/>
      <c r="D32" s="231"/>
      <c r="E32" s="231"/>
      <c r="F32" s="231"/>
      <c r="G32" s="231"/>
      <c r="H32" s="136">
        <f>SUM(H33:H34)</f>
        <v>537190</v>
      </c>
    </row>
    <row r="33" spans="1:16" ht="15.75" customHeight="1">
      <c r="C33" s="135"/>
      <c r="D33" s="141" t="s">
        <v>102</v>
      </c>
      <c r="E33" s="142" t="s">
        <v>44</v>
      </c>
      <c r="F33" s="142"/>
      <c r="G33" s="142"/>
      <c r="H33" s="126">
        <v>429550</v>
      </c>
      <c r="I33" s="140"/>
      <c r="J33" s="140"/>
      <c r="K33" s="140"/>
      <c r="L33" s="140"/>
    </row>
    <row r="34" spans="1:16" s="148" customFormat="1" ht="15.75" customHeight="1">
      <c r="C34" s="150"/>
      <c r="D34" s="150" t="s">
        <v>102</v>
      </c>
      <c r="E34" s="142" t="s">
        <v>122</v>
      </c>
      <c r="F34" s="142"/>
      <c r="G34" s="142"/>
      <c r="H34" s="126">
        <v>107640</v>
      </c>
    </row>
    <row r="35" spans="1:16" ht="15.75" customHeight="1">
      <c r="C35" s="135"/>
      <c r="D35" s="135"/>
      <c r="E35" s="231"/>
      <c r="F35" s="231"/>
      <c r="G35" s="231"/>
      <c r="H35" s="136"/>
      <c r="O35" s="126"/>
      <c r="P35" s="135"/>
    </row>
    <row r="36" spans="1:16" s="148" customFormat="1" ht="15.75" customHeight="1">
      <c r="C36" s="150"/>
    </row>
    <row r="37" spans="1:16" s="148" customFormat="1" ht="33" customHeight="1">
      <c r="C37" s="150"/>
      <c r="K37" s="225" t="s">
        <v>132</v>
      </c>
      <c r="L37" s="225"/>
      <c r="M37" s="167">
        <f>M38/H38</f>
        <v>0.93560907325721732</v>
      </c>
    </row>
    <row r="38" spans="1:16" ht="15.75" customHeight="1">
      <c r="A38" s="148"/>
      <c r="B38" s="225" t="s">
        <v>131</v>
      </c>
      <c r="C38" s="225"/>
      <c r="D38" s="225"/>
      <c r="E38" s="225"/>
      <c r="F38" s="225"/>
      <c r="G38" s="225"/>
      <c r="H38" s="144">
        <f>(H30+(0*0)-(0*0)+'Корректирующий коэффициент'!H31+'Корректирующий коэффициент'!H32)</f>
        <v>95371670.231193617</v>
      </c>
      <c r="J38" s="225" t="s">
        <v>129</v>
      </c>
      <c r="K38" s="225"/>
      <c r="L38" s="225"/>
      <c r="M38" s="136">
        <v>89230600</v>
      </c>
    </row>
    <row r="39" spans="1:16" s="148" customFormat="1">
      <c r="K39" s="150"/>
      <c r="L39" s="126"/>
      <c r="M39" s="150"/>
    </row>
    <row r="40" spans="1:16" s="148" customFormat="1">
      <c r="K40" s="150"/>
      <c r="L40" s="126"/>
      <c r="M40" s="150"/>
    </row>
    <row r="41" spans="1:16">
      <c r="K41" s="135"/>
      <c r="L41" s="146"/>
      <c r="M41" s="230"/>
      <c r="N41" s="230"/>
    </row>
    <row r="42" spans="1:16" s="132" customFormat="1" ht="15.75" customHeight="1">
      <c r="B42" s="225" t="s">
        <v>114</v>
      </c>
      <c r="C42" s="225"/>
      <c r="D42" s="225"/>
      <c r="E42" s="225"/>
      <c r="F42" s="225"/>
      <c r="G42" s="225"/>
      <c r="H42" s="144">
        <f>SUM(H43:H44)</f>
        <v>68539966.944000006</v>
      </c>
      <c r="K42" s="135"/>
      <c r="L42" s="135"/>
      <c r="M42" s="135"/>
      <c r="N42" s="135"/>
    </row>
    <row r="43" spans="1:16">
      <c r="B43" s="226" t="s">
        <v>115</v>
      </c>
      <c r="C43" s="226"/>
      <c r="D43" s="226"/>
      <c r="E43" s="226"/>
      <c r="F43" s="226"/>
      <c r="G43" s="226"/>
      <c r="H43" s="31">
        <f>'Норматив затрат'!L39</f>
        <v>53263090.943999998</v>
      </c>
      <c r="I43" s="31"/>
      <c r="J43" s="31"/>
      <c r="K43" s="135"/>
    </row>
    <row r="44" spans="1:16">
      <c r="B44" s="226" t="s">
        <v>116</v>
      </c>
      <c r="C44" s="226"/>
      <c r="D44" s="226"/>
      <c r="E44" s="226"/>
      <c r="F44" s="226"/>
      <c r="G44" s="226"/>
      <c r="H44" s="126">
        <f>'Норматив затрат'!L128</f>
        <v>15276876</v>
      </c>
      <c r="I44" s="135"/>
      <c r="J44" s="135"/>
      <c r="K44" s="135"/>
    </row>
    <row r="45" spans="1:16">
      <c r="B45" s="225"/>
      <c r="C45" s="225"/>
      <c r="D45" s="225"/>
      <c r="E45" s="225"/>
      <c r="F45" s="225"/>
      <c r="G45" s="225"/>
      <c r="H45" s="135"/>
      <c r="I45" s="135"/>
      <c r="J45" s="135"/>
      <c r="K45" s="135"/>
    </row>
    <row r="46" spans="1:16" ht="15.75" customHeight="1">
      <c r="B46" s="226" t="s">
        <v>44</v>
      </c>
      <c r="C46" s="226"/>
      <c r="D46" s="226"/>
      <c r="E46" s="226"/>
      <c r="F46" s="226"/>
      <c r="G46" s="226"/>
      <c r="H46" s="126">
        <v>429550</v>
      </c>
      <c r="I46" s="147">
        <f>H46+H33</f>
        <v>859100</v>
      </c>
      <c r="K46" s="135"/>
      <c r="L46" s="135"/>
      <c r="M46" s="135"/>
      <c r="N46" s="135"/>
    </row>
    <row r="47" spans="1:16" s="132" customFormat="1">
      <c r="B47" s="226" t="s">
        <v>123</v>
      </c>
      <c r="C47" s="226"/>
      <c r="D47" s="226"/>
      <c r="E47" s="226"/>
      <c r="F47" s="226"/>
      <c r="G47" s="226"/>
      <c r="H47" s="126">
        <v>107640</v>
      </c>
      <c r="I47" s="147">
        <v>1076400</v>
      </c>
      <c r="K47" s="135"/>
      <c r="L47" s="135"/>
      <c r="M47" s="135"/>
      <c r="N47" s="135"/>
    </row>
    <row r="48" spans="1:16">
      <c r="B48" s="225"/>
      <c r="C48" s="225"/>
      <c r="D48" s="225"/>
      <c r="E48" s="225"/>
      <c r="F48" s="225"/>
      <c r="G48" s="225"/>
      <c r="H48" s="135"/>
      <c r="K48" s="135"/>
      <c r="L48" s="135"/>
      <c r="M48" s="135"/>
      <c r="N48" s="135"/>
    </row>
    <row r="49" spans="2:14">
      <c r="B49" s="225"/>
      <c r="C49" s="225"/>
      <c r="D49" s="225"/>
      <c r="E49" s="225"/>
      <c r="F49" s="225"/>
      <c r="G49" s="225"/>
      <c r="H49" s="135"/>
      <c r="I49" s="135"/>
      <c r="J49" s="135"/>
      <c r="K49" s="135"/>
      <c r="L49" s="135"/>
      <c r="M49" s="135"/>
      <c r="N49" s="135"/>
    </row>
    <row r="50" spans="2:14">
      <c r="B50" s="224" t="s">
        <v>124</v>
      </c>
      <c r="C50" s="224"/>
      <c r="D50" s="224"/>
      <c r="E50" s="224"/>
      <c r="F50" s="224"/>
      <c r="G50" s="224"/>
      <c r="H50" s="1">
        <v>1076400</v>
      </c>
    </row>
    <row r="51" spans="2:14">
      <c r="B51" s="224" t="s">
        <v>125</v>
      </c>
      <c r="C51" s="224"/>
      <c r="D51" s="224"/>
      <c r="E51" s="224"/>
      <c r="F51" s="224"/>
      <c r="G51" s="224"/>
      <c r="H51" s="1">
        <v>859100</v>
      </c>
    </row>
    <row r="52" spans="2:14">
      <c r="B52" s="224" t="s">
        <v>126</v>
      </c>
      <c r="C52" s="224"/>
      <c r="D52" s="224"/>
      <c r="E52" s="224"/>
      <c r="F52" s="224"/>
      <c r="G52" s="224"/>
      <c r="H52" s="1">
        <v>164500</v>
      </c>
    </row>
    <row r="53" spans="2:14" s="152" customFormat="1">
      <c r="B53" s="168"/>
      <c r="C53" s="168"/>
      <c r="D53" s="168"/>
      <c r="E53" s="168"/>
      <c r="F53" s="168"/>
      <c r="G53" s="170" t="s">
        <v>152</v>
      </c>
      <c r="H53" s="152">
        <v>99589.02</v>
      </c>
    </row>
    <row r="54" spans="2:14">
      <c r="B54" s="224" t="s">
        <v>127</v>
      </c>
      <c r="C54" s="224"/>
      <c r="D54" s="224"/>
      <c r="E54" s="224"/>
      <c r="F54" s="224"/>
      <c r="G54" s="224"/>
      <c r="H54" s="1">
        <v>64910.98</v>
      </c>
    </row>
    <row r="55" spans="2:14" s="148" customFormat="1">
      <c r="B55" s="224" t="s">
        <v>128</v>
      </c>
      <c r="C55" s="224"/>
      <c r="D55" s="224"/>
      <c r="E55" s="224"/>
      <c r="F55" s="224"/>
      <c r="G55" s="224"/>
      <c r="H55" s="148">
        <v>24731700</v>
      </c>
    </row>
    <row r="56" spans="2:14">
      <c r="G56" s="148"/>
    </row>
  </sheetData>
  <mergeCells count="45"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D6:E6"/>
    <mergeCell ref="J13:J14"/>
    <mergeCell ref="D7:E7"/>
    <mergeCell ref="D27:E27"/>
    <mergeCell ref="M41:N41"/>
    <mergeCell ref="E35:G35"/>
    <mergeCell ref="B32:G32"/>
    <mergeCell ref="B31:G31"/>
    <mergeCell ref="B30:G30"/>
    <mergeCell ref="A24:M24"/>
    <mergeCell ref="D26:E26"/>
    <mergeCell ref="D28:E28"/>
    <mergeCell ref="F26:G26"/>
    <mergeCell ref="F27:G27"/>
    <mergeCell ref="F28:G28"/>
    <mergeCell ref="K37:L37"/>
    <mergeCell ref="B52:G52"/>
    <mergeCell ref="B54:G54"/>
    <mergeCell ref="B55:G55"/>
    <mergeCell ref="J38:L38"/>
    <mergeCell ref="B38:G38"/>
    <mergeCell ref="B50:G50"/>
    <mergeCell ref="B51:G51"/>
    <mergeCell ref="B46:G46"/>
    <mergeCell ref="B47:G47"/>
    <mergeCell ref="B48:G48"/>
    <mergeCell ref="B49:G49"/>
    <mergeCell ref="B42:G42"/>
    <mergeCell ref="B43:G43"/>
    <mergeCell ref="B44:G44"/>
    <mergeCell ref="B45:G45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rowBreaks count="1" manualBreakCount="1">
    <brk id="29" max="12" man="1"/>
  </rowBreaks>
  <drawing r:id="rId2"/>
  <legacyDrawing r:id="rId3"/>
  <oleObjects>
    <oleObject progId="Equation.3" shapeId="2049" r:id="rId4"/>
    <oleObject progId="Equation.3" shapeId="2050" r:id="rId5"/>
    <oleObject progId="Equation.3" shapeId="2051" r:id="rId6"/>
    <oleObject progId="Equation.3" shapeId="2052" r:id="rId7"/>
    <oleObject progId="Equation.3" shapeId="2054" r:id="rId8"/>
    <oleObject progId="Equation.3" shapeId="2055" r:id="rId9"/>
    <oleObject progId="Equation.3" shapeId="2057" r:id="rId10"/>
    <oleObject progId="Equation.3" shapeId="2058" r:id="rId11"/>
    <oleObject progId="Equation.3" shapeId="2059" r:id="rId12"/>
    <oleObject progId="Equation.3" shapeId="2060" r:id="rId1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Норматив затрат</vt:lpstr>
      <vt:lpstr>Корректирующий коэффициент</vt:lpstr>
      <vt:lpstr>Лист3</vt:lpstr>
      <vt:lpstr>'Корректирующий коэффициент'!Область_печати</vt:lpstr>
      <vt:lpstr>'Норматив затрат'!Область_печати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2019-03-26T12:08:30Z</cp:lastPrinted>
  <dcterms:created xsi:type="dcterms:W3CDTF">2015-11-17T09:44:49Z</dcterms:created>
  <dcterms:modified xsi:type="dcterms:W3CDTF">2019-03-26T12:09:33Z</dcterms:modified>
</cp:coreProperties>
</file>